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Zadání" sheetId="1" r:id="rId1"/>
    <sheet name="Sazby" sheetId="2" r:id="rId2"/>
    <sheet name="Výsledky" sheetId="3" r:id="rId3"/>
  </sheets>
  <calcPr calcId="152511"/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12" i="3"/>
  <c r="E13" i="3"/>
  <c r="E14" i="3"/>
  <c r="E15" i="3"/>
  <c r="E4" i="3"/>
  <c r="D5" i="3"/>
  <c r="D21" i="3" s="1"/>
  <c r="D6" i="3"/>
  <c r="D22" i="3" s="1"/>
  <c r="D7" i="3"/>
  <c r="D23" i="3" s="1"/>
  <c r="D8" i="3"/>
  <c r="D24" i="3" s="1"/>
  <c r="D9" i="3"/>
  <c r="D25" i="3" s="1"/>
  <c r="D10" i="3"/>
  <c r="D26" i="3" s="1"/>
  <c r="D11" i="3"/>
  <c r="D27" i="3" s="1"/>
  <c r="D12" i="3"/>
  <c r="D28" i="3" s="1"/>
  <c r="D13" i="3"/>
  <c r="D29" i="3" s="1"/>
  <c r="D14" i="3"/>
  <c r="D30" i="3" s="1"/>
  <c r="D15" i="3"/>
  <c r="D31" i="3" s="1"/>
  <c r="D4" i="3"/>
  <c r="D20" i="3" s="1"/>
  <c r="E26" i="3" l="1"/>
  <c r="E25" i="3"/>
  <c r="E21" i="3"/>
  <c r="E20" i="3"/>
  <c r="E28" i="3"/>
  <c r="E27" i="3"/>
  <c r="E24" i="3"/>
  <c r="E23" i="3"/>
  <c r="E31" i="3"/>
  <c r="E30" i="3"/>
  <c r="E22" i="3"/>
  <c r="E29" i="3"/>
</calcChain>
</file>

<file path=xl/comments1.xml><?xml version="1.0" encoding="utf-8"?>
<comments xmlns="http://schemas.openxmlformats.org/spreadsheetml/2006/main">
  <authors>
    <author>Autor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Vybírá ze sazeb správnou fixaci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Vybírá správný účel hypotéky</t>
        </r>
      </text>
    </comment>
  </commentList>
</comments>
</file>

<file path=xl/sharedStrings.xml><?xml version="1.0" encoding="utf-8"?>
<sst xmlns="http://schemas.openxmlformats.org/spreadsheetml/2006/main" count="68" uniqueCount="22">
  <si>
    <t>Fixace úrokové sazby</t>
  </si>
  <si>
    <t>Účel hypotéky:</t>
  </si>
  <si>
    <t>Výše hypotéky:</t>
  </si>
  <si>
    <t>Doba splatnosti:</t>
  </si>
  <si>
    <t>Fixace úrokové sazby:</t>
  </si>
  <si>
    <t>UniCredit Bank</t>
  </si>
  <si>
    <t>Wüstenrot</t>
  </si>
  <si>
    <t>Komereční banka</t>
  </si>
  <si>
    <t>Hypoteční banka</t>
  </si>
  <si>
    <t>Equa bank</t>
  </si>
  <si>
    <t>mBank</t>
  </si>
  <si>
    <t>Česká Spořitelna</t>
  </si>
  <si>
    <t>Raiffeisen Bank</t>
  </si>
  <si>
    <t>Expobank</t>
  </si>
  <si>
    <t>Sberbank</t>
  </si>
  <si>
    <t>ČSOB</t>
  </si>
  <si>
    <t>GE Money Bank</t>
  </si>
  <si>
    <t>Koupě</t>
  </si>
  <si>
    <t>Refinancování</t>
  </si>
  <si>
    <t>-</t>
  </si>
  <si>
    <t>Výsledná sazba</t>
  </si>
  <si>
    <t>Splátka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</si>
</sst>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Kč&quot;;[Red]\-#,##0.00\ &quot;Kč&quot;"/>
  </numFmts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ashed">
        <color theme="0" tint="-0.499984740745262"/>
      </left>
      <right style="thin">
        <color indexed="64"/>
      </right>
      <top style="double">
        <color indexed="64"/>
      </top>
      <bottom style="dashed">
        <color theme="0" tint="-0.499984740745262"/>
      </bottom>
      <diagonal/>
    </border>
    <border>
      <left style="dashed">
        <color theme="0" tint="-0.499984740745262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dashed">
        <color theme="0" tint="-0.499984740745262"/>
      </right>
      <top style="dashed">
        <color theme="0" tint="-0.499984740745262"/>
      </top>
      <bottom style="thin">
        <color indexed="64"/>
      </bottom>
      <diagonal/>
    </border>
    <border>
      <left style="dashed">
        <color theme="0" tint="-0.499984740745262"/>
      </left>
      <right style="thin">
        <color indexed="64"/>
      </right>
      <top style="dashed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theme="0" tint="-0.499984740745262"/>
      </right>
      <top/>
      <bottom style="dashed">
        <color theme="0" tint="-0.499984740745262"/>
      </bottom>
      <diagonal/>
    </border>
    <border>
      <left style="dashed">
        <color theme="0" tint="-0.499984740745262"/>
      </left>
      <right style="thin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dashed">
        <color theme="0" tint="-0.34998626667073579"/>
      </right>
      <top style="thin">
        <color indexed="64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thin">
        <color indexed="64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thin">
        <color indexed="64"/>
      </right>
      <top style="thin">
        <color indexed="64"/>
      </top>
      <bottom style="dashed">
        <color theme="0" tint="-0.34998626667073579"/>
      </bottom>
      <diagonal/>
    </border>
    <border>
      <left style="thin">
        <color indexed="64"/>
      </left>
      <right style="dashed">
        <color theme="0" tint="-0.34998626667073579"/>
      </right>
      <top style="dashed">
        <color theme="0" tint="-0.34998626667073579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thin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 style="dashed">
        <color theme="0" tint="-0.34998626667073579"/>
      </right>
      <top style="dashed">
        <color theme="0" tint="-0.34998626667073579"/>
      </top>
      <bottom style="thin">
        <color indexed="64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thin">
        <color indexed="64"/>
      </bottom>
      <diagonal/>
    </border>
    <border>
      <left style="dashed">
        <color theme="0" tint="-0.34998626667073579"/>
      </left>
      <right style="thin">
        <color indexed="64"/>
      </right>
      <top style="dashed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8" fontId="0" fillId="0" borderId="0" xfId="0" applyNumberFormat="1"/>
    <xf numFmtId="0" fontId="0" fillId="3" borderId="0" xfId="0" applyFill="1" applyBorder="1"/>
    <xf numFmtId="10" fontId="0" fillId="4" borderId="1" xfId="0" applyNumberFormat="1" applyFill="1" applyBorder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 applyAlignment="1">
      <alignment horizontal="center"/>
    </xf>
    <xf numFmtId="10" fontId="0" fillId="3" borderId="9" xfId="0" applyNumberForma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8" fontId="0" fillId="3" borderId="9" xfId="0" applyNumberFormat="1" applyFill="1" applyBorder="1" applyAlignment="1">
      <alignment horizontal="center"/>
    </xf>
    <xf numFmtId="0" fontId="0" fillId="3" borderId="9" xfId="0" applyFill="1" applyBorder="1"/>
    <xf numFmtId="0" fontId="0" fillId="4" borderId="2" xfId="0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8" fontId="0" fillId="4" borderId="15" xfId="0" applyNumberFormat="1" applyFill="1" applyBorder="1" applyAlignment="1">
      <alignment horizontal="center"/>
    </xf>
    <xf numFmtId="8" fontId="0" fillId="4" borderId="16" xfId="0" applyNumberFormat="1" applyFill="1" applyBorder="1" applyAlignment="1">
      <alignment horizontal="center"/>
    </xf>
    <xf numFmtId="10" fontId="0" fillId="4" borderId="17" xfId="0" applyNumberFormat="1" applyFill="1" applyBorder="1" applyAlignment="1">
      <alignment horizontal="center"/>
    </xf>
    <xf numFmtId="8" fontId="0" fillId="4" borderId="18" xfId="0" applyNumberFormat="1" applyFill="1" applyBorder="1" applyAlignment="1">
      <alignment horizontal="center"/>
    </xf>
    <xf numFmtId="0" fontId="0" fillId="2" borderId="3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10" fontId="0" fillId="4" borderId="20" xfId="0" applyNumberFormat="1" applyFill="1" applyBorder="1" applyAlignment="1">
      <alignment horizontal="center"/>
    </xf>
    <xf numFmtId="10" fontId="0" fillId="4" borderId="21" xfId="0" applyNumberFormat="1" applyFill="1" applyBorder="1" applyAlignment="1">
      <alignment horizontal="center"/>
    </xf>
    <xf numFmtId="10" fontId="0" fillId="4" borderId="18" xfId="0" applyNumberFormat="1" applyFill="1" applyBorder="1" applyAlignment="1">
      <alignment horizontal="center"/>
    </xf>
    <xf numFmtId="10" fontId="0" fillId="4" borderId="22" xfId="0" applyNumberFormat="1" applyFill="1" applyBorder="1" applyAlignment="1">
      <alignment horizontal="center"/>
    </xf>
    <xf numFmtId="10" fontId="0" fillId="4" borderId="23" xfId="0" applyNumberFormat="1" applyFill="1" applyBorder="1" applyAlignment="1">
      <alignment horizontal="center"/>
    </xf>
    <xf numFmtId="10" fontId="0" fillId="4" borderId="24" xfId="0" applyNumberFormat="1" applyFill="1" applyBorder="1" applyAlignment="1">
      <alignment horizontal="center"/>
    </xf>
    <xf numFmtId="10" fontId="0" fillId="4" borderId="25" xfId="0" applyNumberFormat="1" applyFill="1" applyBorder="1" applyAlignment="1">
      <alignment horizontal="center"/>
    </xf>
    <xf numFmtId="10" fontId="0" fillId="4" borderId="26" xfId="0" applyNumberFormat="1" applyFill="1" applyBorder="1" applyAlignment="1">
      <alignment horizontal="center"/>
    </xf>
    <xf numFmtId="10" fontId="0" fillId="4" borderId="27" xfId="0" applyNumberFormat="1" applyFill="1" applyBorder="1" applyAlignment="1">
      <alignment horizontal="center"/>
    </xf>
    <xf numFmtId="10" fontId="0" fillId="4" borderId="28" xfId="0" applyNumberFormat="1" applyFill="1" applyBorder="1" applyAlignment="1">
      <alignment horizontal="center"/>
    </xf>
    <xf numFmtId="10" fontId="0" fillId="4" borderId="29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>
      <selection activeCell="E3" sqref="E3"/>
    </sheetView>
  </sheetViews>
  <sheetFormatPr defaultRowHeight="15" x14ac:dyDescent="0.25"/>
  <cols>
    <col min="2" max="2" width="2.7109375" customWidth="1"/>
    <col min="3" max="3" width="25" bestFit="1" customWidth="1"/>
    <col min="4" max="4" width="2.7109375" customWidth="1"/>
    <col min="5" max="5" width="18.5703125" customWidth="1"/>
    <col min="6" max="6" width="2.7109375" customWidth="1"/>
  </cols>
  <sheetData>
    <row r="2" spans="2:6" x14ac:dyDescent="0.25">
      <c r="B2" s="6"/>
      <c r="C2" s="7"/>
      <c r="D2" s="7"/>
      <c r="E2" s="7"/>
      <c r="F2" s="8"/>
    </row>
    <row r="3" spans="2:6" x14ac:dyDescent="0.25">
      <c r="B3" s="9"/>
      <c r="C3" s="18" t="s">
        <v>1</v>
      </c>
      <c r="D3" s="4"/>
      <c r="E3" s="17" t="s">
        <v>17</v>
      </c>
      <c r="F3" s="16"/>
    </row>
    <row r="4" spans="2:6" x14ac:dyDescent="0.25">
      <c r="B4" s="9"/>
      <c r="C4" s="4"/>
      <c r="D4" s="4"/>
      <c r="E4" s="4"/>
      <c r="F4" s="16"/>
    </row>
    <row r="5" spans="2:6" x14ac:dyDescent="0.25">
      <c r="B5" s="9"/>
      <c r="C5" s="18" t="s">
        <v>2</v>
      </c>
      <c r="D5" s="4"/>
      <c r="E5" s="17">
        <v>200000</v>
      </c>
      <c r="F5" s="16"/>
    </row>
    <row r="6" spans="2:6" x14ac:dyDescent="0.25">
      <c r="B6" s="9"/>
      <c r="C6" s="4"/>
      <c r="D6" s="4"/>
      <c r="E6" s="4"/>
      <c r="F6" s="16"/>
    </row>
    <row r="7" spans="2:6" x14ac:dyDescent="0.25">
      <c r="B7" s="9"/>
      <c r="C7" s="18" t="s">
        <v>3</v>
      </c>
      <c r="D7" s="4"/>
      <c r="E7" s="17">
        <v>5</v>
      </c>
      <c r="F7" s="16"/>
    </row>
    <row r="8" spans="2:6" x14ac:dyDescent="0.25">
      <c r="B8" s="9"/>
      <c r="C8" s="4"/>
      <c r="D8" s="4"/>
      <c r="E8" s="4"/>
      <c r="F8" s="16"/>
    </row>
    <row r="9" spans="2:6" x14ac:dyDescent="0.25">
      <c r="B9" s="9"/>
      <c r="C9" s="18" t="s">
        <v>4</v>
      </c>
      <c r="D9" s="4"/>
      <c r="E9" s="17">
        <v>1</v>
      </c>
      <c r="F9" s="16"/>
    </row>
    <row r="10" spans="2:6" x14ac:dyDescent="0.25">
      <c r="B10" s="12"/>
      <c r="C10" s="13"/>
      <c r="D10" s="13"/>
      <c r="E10" s="13"/>
      <c r="F10" s="14"/>
    </row>
  </sheetData>
  <dataValidations count="2">
    <dataValidation type="list" allowBlank="1" showInputMessage="1" showErrorMessage="1" sqref="E3">
      <formula1>"Refinancování, Koupě,"</formula1>
    </dataValidation>
    <dataValidation type="list" allowBlank="1" showInputMessage="1" showErrorMessage="1" sqref="E9">
      <formula1>"1,3,5,10"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workbookViewId="0">
      <selection activeCell="R15" sqref="R15"/>
    </sheetView>
  </sheetViews>
  <sheetFormatPr defaultRowHeight="15" x14ac:dyDescent="0.25"/>
  <cols>
    <col min="2" max="2" width="2.7109375" customWidth="1"/>
    <col min="3" max="3" width="16.28515625" bestFit="1" customWidth="1"/>
    <col min="8" max="8" width="2.7109375" customWidth="1"/>
  </cols>
  <sheetData>
    <row r="2" spans="1:8" x14ac:dyDescent="0.25">
      <c r="A2" s="1"/>
      <c r="B2" s="6"/>
      <c r="C2" s="7"/>
      <c r="D2" s="7"/>
      <c r="E2" s="7"/>
      <c r="F2" s="7"/>
      <c r="G2" s="7"/>
      <c r="H2" s="8"/>
    </row>
    <row r="3" spans="1:8" ht="18.75" x14ac:dyDescent="0.3">
      <c r="A3" s="1"/>
      <c r="B3" s="9"/>
      <c r="C3" s="48" t="s">
        <v>17</v>
      </c>
      <c r="D3" s="48"/>
      <c r="E3" s="48"/>
      <c r="F3" s="48"/>
      <c r="G3" s="48"/>
      <c r="H3" s="16"/>
    </row>
    <row r="4" spans="1:8" x14ac:dyDescent="0.25">
      <c r="A4" s="1"/>
      <c r="B4" s="9"/>
      <c r="C4" s="4"/>
      <c r="D4" s="4"/>
      <c r="E4" s="4"/>
      <c r="F4" s="4"/>
      <c r="G4" s="4"/>
      <c r="H4" s="16"/>
    </row>
    <row r="5" spans="1:8" x14ac:dyDescent="0.25">
      <c r="A5" s="1"/>
      <c r="B5" s="9"/>
      <c r="C5" s="4"/>
      <c r="D5" s="45" t="s">
        <v>0</v>
      </c>
      <c r="E5" s="46"/>
      <c r="F5" s="46"/>
      <c r="G5" s="47"/>
      <c r="H5" s="16"/>
    </row>
    <row r="6" spans="1:8" x14ac:dyDescent="0.25">
      <c r="B6" s="9"/>
      <c r="C6" s="4"/>
      <c r="D6" s="42">
        <v>1</v>
      </c>
      <c r="E6" s="43">
        <v>3</v>
      </c>
      <c r="F6" s="43">
        <v>5</v>
      </c>
      <c r="G6" s="44">
        <v>10</v>
      </c>
      <c r="H6" s="16"/>
    </row>
    <row r="7" spans="1:8" x14ac:dyDescent="0.25">
      <c r="B7" s="9"/>
      <c r="C7" s="25" t="s">
        <v>5</v>
      </c>
      <c r="D7" s="34">
        <v>6.4399999999999999E-2</v>
      </c>
      <c r="E7" s="35">
        <v>4.2900000000000001E-2</v>
      </c>
      <c r="F7" s="35">
        <v>4.3900000000000002E-2</v>
      </c>
      <c r="G7" s="36">
        <v>5.2400000000000002E-2</v>
      </c>
      <c r="H7" s="16"/>
    </row>
    <row r="8" spans="1:8" x14ac:dyDescent="0.25">
      <c r="B8" s="9"/>
      <c r="C8" s="26" t="s">
        <v>6</v>
      </c>
      <c r="D8" s="37">
        <v>6.0400000000000002E-2</v>
      </c>
      <c r="E8" s="5">
        <v>4.0399999999999998E-2</v>
      </c>
      <c r="F8" s="5">
        <v>4.19E-2</v>
      </c>
      <c r="G8" s="38">
        <v>7.5999999999999998E-2</v>
      </c>
      <c r="H8" s="16"/>
    </row>
    <row r="9" spans="1:8" x14ac:dyDescent="0.25">
      <c r="B9" s="9"/>
      <c r="C9" s="26" t="s">
        <v>7</v>
      </c>
      <c r="D9" s="37">
        <v>5.0900000000000001E-2</v>
      </c>
      <c r="E9" s="5">
        <v>4.2900000000000001E-2</v>
      </c>
      <c r="F9" s="5">
        <v>4.2900000000000001E-2</v>
      </c>
      <c r="G9" s="38">
        <v>4.99E-2</v>
      </c>
      <c r="H9" s="16"/>
    </row>
    <row r="10" spans="1:8" x14ac:dyDescent="0.25">
      <c r="B10" s="9"/>
      <c r="C10" s="26" t="s">
        <v>8</v>
      </c>
      <c r="D10" s="37">
        <v>5.6899999999999999E-2</v>
      </c>
      <c r="E10" s="5">
        <v>4.5400000000000003E-2</v>
      </c>
      <c r="F10" s="5">
        <v>4.5900000000000003E-2</v>
      </c>
      <c r="G10" s="38">
        <v>5.79E-2</v>
      </c>
      <c r="H10" s="16"/>
    </row>
    <row r="11" spans="1:8" x14ac:dyDescent="0.25">
      <c r="B11" s="9"/>
      <c r="C11" s="26" t="s">
        <v>9</v>
      </c>
      <c r="D11" s="37">
        <v>6.0400000000000002E-2</v>
      </c>
      <c r="E11" s="5">
        <v>3.5400000000000001E-2</v>
      </c>
      <c r="F11" s="5">
        <v>3.6400000000000002E-2</v>
      </c>
      <c r="G11" s="38" t="s">
        <v>19</v>
      </c>
      <c r="H11" s="16"/>
    </row>
    <row r="12" spans="1:8" x14ac:dyDescent="0.25">
      <c r="B12" s="9"/>
      <c r="C12" s="26" t="s">
        <v>10</v>
      </c>
      <c r="D12" s="37">
        <v>3.2899999999999999E-2</v>
      </c>
      <c r="E12" s="5">
        <v>2.64E-2</v>
      </c>
      <c r="F12" s="5">
        <v>2.9899999999999999E-2</v>
      </c>
      <c r="G12" s="38" t="s">
        <v>19</v>
      </c>
      <c r="H12" s="16"/>
    </row>
    <row r="13" spans="1:8" x14ac:dyDescent="0.25">
      <c r="B13" s="9"/>
      <c r="C13" s="26" t="s">
        <v>11</v>
      </c>
      <c r="D13" s="37">
        <v>5.8900000000000001E-2</v>
      </c>
      <c r="E13" s="5">
        <v>5.2900000000000003E-2</v>
      </c>
      <c r="F13" s="5">
        <v>5.0900000000000001E-2</v>
      </c>
      <c r="G13" s="38">
        <v>5.3900000000000003E-2</v>
      </c>
      <c r="H13" s="16"/>
    </row>
    <row r="14" spans="1:8" x14ac:dyDescent="0.25">
      <c r="B14" s="9"/>
      <c r="C14" s="26" t="s">
        <v>12</v>
      </c>
      <c r="D14" s="37">
        <v>5.5899999999999998E-2</v>
      </c>
      <c r="E14" s="5">
        <v>4.8899999999999999E-2</v>
      </c>
      <c r="F14" s="5">
        <v>4.8899999999999999E-2</v>
      </c>
      <c r="G14" s="38">
        <v>5.1900000000000002E-2</v>
      </c>
      <c r="H14" s="16"/>
    </row>
    <row r="15" spans="1:8" x14ac:dyDescent="0.25">
      <c r="B15" s="9"/>
      <c r="C15" s="26" t="s">
        <v>13</v>
      </c>
      <c r="D15" s="37">
        <v>4.4900000000000002E-2</v>
      </c>
      <c r="E15" s="5">
        <v>3.2899999999999999E-2</v>
      </c>
      <c r="F15" s="5">
        <v>3.2899999999999999E-2</v>
      </c>
      <c r="G15" s="38">
        <v>4.3900000000000002E-2</v>
      </c>
      <c r="H15" s="16"/>
    </row>
    <row r="16" spans="1:8" x14ac:dyDescent="0.25">
      <c r="B16" s="9"/>
      <c r="C16" s="26" t="s">
        <v>14</v>
      </c>
      <c r="D16" s="37">
        <v>5.3900000000000003E-2</v>
      </c>
      <c r="E16" s="5">
        <v>4.2900000000000001E-2</v>
      </c>
      <c r="F16" s="5">
        <v>4.2599999999999999E-2</v>
      </c>
      <c r="G16" s="38">
        <v>5.5899999999999998E-2</v>
      </c>
      <c r="H16" s="16"/>
    </row>
    <row r="17" spans="2:8" x14ac:dyDescent="0.25">
      <c r="B17" s="9"/>
      <c r="C17" s="26" t="s">
        <v>15</v>
      </c>
      <c r="D17" s="37">
        <v>5.6899999999999999E-2</v>
      </c>
      <c r="E17" s="5">
        <v>4.5400000000000003E-2</v>
      </c>
      <c r="F17" s="5">
        <v>4.5900000000000003E-2</v>
      </c>
      <c r="G17" s="38">
        <v>5.79E-2</v>
      </c>
      <c r="H17" s="16"/>
    </row>
    <row r="18" spans="2:8" x14ac:dyDescent="0.25">
      <c r="B18" s="9"/>
      <c r="C18" s="27" t="s">
        <v>16</v>
      </c>
      <c r="D18" s="39">
        <v>4.2999999999999997E-2</v>
      </c>
      <c r="E18" s="40">
        <v>3.39E-2</v>
      </c>
      <c r="F18" s="40">
        <v>3.39E-2</v>
      </c>
      <c r="G18" s="41">
        <v>4.4400000000000002E-2</v>
      </c>
      <c r="H18" s="16"/>
    </row>
    <row r="19" spans="2:8" x14ac:dyDescent="0.25">
      <c r="B19" s="12"/>
      <c r="C19" s="13"/>
      <c r="D19" s="13"/>
      <c r="E19" s="13"/>
      <c r="F19" s="13"/>
      <c r="G19" s="13"/>
      <c r="H19" s="14"/>
    </row>
    <row r="21" spans="2:8" x14ac:dyDescent="0.25">
      <c r="B21" s="6"/>
      <c r="C21" s="7"/>
      <c r="D21" s="7"/>
      <c r="E21" s="7"/>
      <c r="F21" s="7"/>
      <c r="G21" s="7"/>
      <c r="H21" s="8"/>
    </row>
    <row r="22" spans="2:8" ht="18.75" x14ac:dyDescent="0.3">
      <c r="B22" s="9"/>
      <c r="C22" s="48" t="s">
        <v>18</v>
      </c>
      <c r="D22" s="48"/>
      <c r="E22" s="48"/>
      <c r="F22" s="48"/>
      <c r="G22" s="48"/>
      <c r="H22" s="16"/>
    </row>
    <row r="23" spans="2:8" x14ac:dyDescent="0.25">
      <c r="B23" s="9"/>
      <c r="C23" s="4"/>
      <c r="D23" s="4"/>
      <c r="E23" s="4"/>
      <c r="F23" s="4"/>
      <c r="G23" s="4"/>
      <c r="H23" s="16"/>
    </row>
    <row r="24" spans="2:8" x14ac:dyDescent="0.25">
      <c r="B24" s="9"/>
      <c r="C24" s="4"/>
      <c r="D24" s="45" t="s">
        <v>0</v>
      </c>
      <c r="E24" s="46"/>
      <c r="F24" s="46"/>
      <c r="G24" s="47"/>
      <c r="H24" s="16"/>
    </row>
    <row r="25" spans="2:8" x14ac:dyDescent="0.25">
      <c r="B25" s="9"/>
      <c r="C25" s="4"/>
      <c r="D25" s="42">
        <v>1</v>
      </c>
      <c r="E25" s="43">
        <v>3</v>
      </c>
      <c r="F25" s="43">
        <v>5</v>
      </c>
      <c r="G25" s="44">
        <v>10</v>
      </c>
      <c r="H25" s="16"/>
    </row>
    <row r="26" spans="2:8" x14ac:dyDescent="0.25">
      <c r="B26" s="9"/>
      <c r="C26" s="25" t="s">
        <v>5</v>
      </c>
      <c r="D26" s="34">
        <v>6.4399999999999999E-2</v>
      </c>
      <c r="E26" s="35">
        <v>4.2900000000000001E-2</v>
      </c>
      <c r="F26" s="35">
        <v>4.3900000000000002E-2</v>
      </c>
      <c r="G26" s="36">
        <v>5.2400000000000002E-2</v>
      </c>
      <c r="H26" s="16"/>
    </row>
    <row r="27" spans="2:8" x14ac:dyDescent="0.25">
      <c r="B27" s="9"/>
      <c r="C27" s="26" t="s">
        <v>6</v>
      </c>
      <c r="D27" s="37" t="s">
        <v>19</v>
      </c>
      <c r="E27" s="5">
        <v>3.9399999999999998E-2</v>
      </c>
      <c r="F27" s="5">
        <v>4.0899999999999999E-2</v>
      </c>
      <c r="G27" s="38" t="s">
        <v>19</v>
      </c>
      <c r="H27" s="16"/>
    </row>
    <row r="28" spans="2:8" x14ac:dyDescent="0.25">
      <c r="B28" s="9"/>
      <c r="C28" s="26" t="s">
        <v>7</v>
      </c>
      <c r="D28" s="37">
        <v>5.0900000000000001E-2</v>
      </c>
      <c r="E28" s="5">
        <v>4.2900000000000001E-2</v>
      </c>
      <c r="F28" s="5">
        <v>4.2900000000000001E-2</v>
      </c>
      <c r="G28" s="38">
        <v>4.99E-2</v>
      </c>
      <c r="H28" s="16"/>
    </row>
    <row r="29" spans="2:8" x14ac:dyDescent="0.25">
      <c r="B29" s="9"/>
      <c r="C29" s="26" t="s">
        <v>8</v>
      </c>
      <c r="D29" s="37">
        <v>5.6899999999999999E-2</v>
      </c>
      <c r="E29" s="5">
        <v>4.5400000000000003E-2</v>
      </c>
      <c r="F29" s="5">
        <v>4.5900000000000003E-2</v>
      </c>
      <c r="G29" s="38">
        <v>5.79E-2</v>
      </c>
      <c r="H29" s="16"/>
    </row>
    <row r="30" spans="2:8" x14ac:dyDescent="0.25">
      <c r="B30" s="9"/>
      <c r="C30" s="26" t="s">
        <v>9</v>
      </c>
      <c r="D30" s="37" t="s">
        <v>19</v>
      </c>
      <c r="E30" s="5">
        <v>3.5400000000000001E-2</v>
      </c>
      <c r="F30" s="5">
        <v>3.6400000000000002E-2</v>
      </c>
      <c r="G30" s="38" t="s">
        <v>19</v>
      </c>
      <c r="H30" s="16"/>
    </row>
    <row r="31" spans="2:8" x14ac:dyDescent="0.25">
      <c r="B31" s="9"/>
      <c r="C31" s="26" t="s">
        <v>10</v>
      </c>
      <c r="D31" s="37">
        <v>3.2899999999999999E-2</v>
      </c>
      <c r="E31" s="5">
        <v>2.64E-2</v>
      </c>
      <c r="F31" s="5">
        <v>2.9899999999999999E-2</v>
      </c>
      <c r="G31" s="38" t="s">
        <v>19</v>
      </c>
      <c r="H31" s="16"/>
    </row>
    <row r="32" spans="2:8" x14ac:dyDescent="0.25">
      <c r="B32" s="9"/>
      <c r="C32" s="26" t="s">
        <v>11</v>
      </c>
      <c r="D32" s="37">
        <v>5.8900000000000001E-2</v>
      </c>
      <c r="E32" s="5">
        <v>5.2900000000000003E-2</v>
      </c>
      <c r="F32" s="5">
        <v>5.0900000000000001E-2</v>
      </c>
      <c r="G32" s="38">
        <v>5.3900000000000003E-2</v>
      </c>
      <c r="H32" s="16"/>
    </row>
    <row r="33" spans="2:8" x14ac:dyDescent="0.25">
      <c r="B33" s="9"/>
      <c r="C33" s="26" t="s">
        <v>12</v>
      </c>
      <c r="D33" s="37">
        <v>5.5899999999999998E-2</v>
      </c>
      <c r="E33" s="5">
        <v>4.8899999999999999E-2</v>
      </c>
      <c r="F33" s="5">
        <v>4.8899999999999999E-2</v>
      </c>
      <c r="G33" s="38">
        <v>5.1900000000000002E-2</v>
      </c>
      <c r="H33" s="16"/>
    </row>
    <row r="34" spans="2:8" x14ac:dyDescent="0.25">
      <c r="B34" s="9"/>
      <c r="C34" s="26" t="s">
        <v>13</v>
      </c>
      <c r="D34" s="37">
        <v>4.5100000000000001E-2</v>
      </c>
      <c r="E34" s="5">
        <v>3.3099999999999997E-2</v>
      </c>
      <c r="F34" s="5">
        <v>3.2800000000000003E-2</v>
      </c>
      <c r="G34" s="38">
        <v>4.1200000000000001E-2</v>
      </c>
      <c r="H34" s="16"/>
    </row>
    <row r="35" spans="2:8" x14ac:dyDescent="0.25">
      <c r="B35" s="9"/>
      <c r="C35" s="26" t="s">
        <v>14</v>
      </c>
      <c r="D35" s="37">
        <v>5.3900000000000003E-2</v>
      </c>
      <c r="E35" s="5">
        <v>4.2900000000000001E-2</v>
      </c>
      <c r="F35" s="5">
        <v>4.2599999999999999E-2</v>
      </c>
      <c r="G35" s="38">
        <v>5.5899999999999998E-2</v>
      </c>
      <c r="H35" s="16"/>
    </row>
    <row r="36" spans="2:8" x14ac:dyDescent="0.25">
      <c r="B36" s="9"/>
      <c r="C36" s="26" t="s">
        <v>15</v>
      </c>
      <c r="D36" s="37">
        <v>5.6899999999999999E-2</v>
      </c>
      <c r="E36" s="5">
        <v>4.5400000000000003E-2</v>
      </c>
      <c r="F36" s="5">
        <v>4.5900000000000003E-2</v>
      </c>
      <c r="G36" s="38">
        <v>5.79E-2</v>
      </c>
      <c r="H36" s="16"/>
    </row>
    <row r="37" spans="2:8" x14ac:dyDescent="0.25">
      <c r="B37" s="9"/>
      <c r="C37" s="27" t="s">
        <v>16</v>
      </c>
      <c r="D37" s="39">
        <v>4.2999999999999997E-2</v>
      </c>
      <c r="E37" s="40">
        <v>3.39E-2</v>
      </c>
      <c r="F37" s="40">
        <v>3.39E-2</v>
      </c>
      <c r="G37" s="41">
        <v>4.4400000000000002E-2</v>
      </c>
      <c r="H37" s="16"/>
    </row>
    <row r="38" spans="2:8" x14ac:dyDescent="0.25">
      <c r="B38" s="12"/>
      <c r="C38" s="13"/>
      <c r="D38" s="13"/>
      <c r="E38" s="13"/>
      <c r="F38" s="13"/>
      <c r="G38" s="13"/>
      <c r="H38" s="14"/>
    </row>
  </sheetData>
  <mergeCells count="4">
    <mergeCell ref="D5:G5"/>
    <mergeCell ref="C3:G3"/>
    <mergeCell ref="C22:G22"/>
    <mergeCell ref="D24:G24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J35"/>
  <sheetViews>
    <sheetView workbookViewId="0">
      <selection activeCell="C81" sqref="C81"/>
    </sheetView>
  </sheetViews>
  <sheetFormatPr defaultRowHeight="15" x14ac:dyDescent="0.25"/>
  <cols>
    <col min="2" max="2" width="2.7109375" customWidth="1"/>
    <col min="3" max="3" width="16.28515625" bestFit="1" customWidth="1"/>
    <col min="4" max="5" width="15.7109375" customWidth="1"/>
    <col min="6" max="6" width="2.7109375" customWidth="1"/>
    <col min="8" max="10" width="9.140625" customWidth="1"/>
  </cols>
  <sheetData>
    <row r="2" spans="2:10" x14ac:dyDescent="0.25">
      <c r="B2" s="6"/>
      <c r="C2" s="7"/>
      <c r="D2" s="7"/>
      <c r="E2" s="7"/>
      <c r="F2" s="8"/>
    </row>
    <row r="3" spans="2:10" ht="15.75" thickBot="1" x14ac:dyDescent="0.3">
      <c r="B3" s="9"/>
      <c r="C3" s="4"/>
      <c r="D3" s="19" t="s">
        <v>17</v>
      </c>
      <c r="E3" s="20" t="s">
        <v>18</v>
      </c>
      <c r="F3" s="10"/>
    </row>
    <row r="4" spans="2:10" ht="15.75" thickTop="1" x14ac:dyDescent="0.25">
      <c r="B4" s="9"/>
      <c r="C4" s="28" t="s">
        <v>5</v>
      </c>
      <c r="D4" s="31">
        <f>INDEX(Sazby!D7:G18,1,MATCH(Zadání!$E$9,Sazby!$D$6:$G$6,0))</f>
        <v>6.4399999999999999E-2</v>
      </c>
      <c r="E4" s="32">
        <f>INDEX(Sazby!D26:G37,1,MATCH(Zadání!$E$9,Sazby!$D$6:$G$6,0))</f>
        <v>6.4399999999999999E-2</v>
      </c>
      <c r="F4" s="11"/>
    </row>
    <row r="5" spans="2:10" x14ac:dyDescent="0.25">
      <c r="B5" s="9"/>
      <c r="C5" s="29" t="s">
        <v>6</v>
      </c>
      <c r="D5" s="31">
        <f>INDEX(Sazby!D8:G19,1,MATCH(Zadání!$E$9,Sazby!$D$6:$G$6,0))</f>
        <v>6.0400000000000002E-2</v>
      </c>
      <c r="E5" s="32" t="str">
        <f>INDEX(Sazby!D27:G38,1,MATCH(Zadání!$E$9,Sazby!$D$6:$G$6,0))</f>
        <v>-</v>
      </c>
      <c r="F5" s="11"/>
    </row>
    <row r="6" spans="2:10" x14ac:dyDescent="0.25">
      <c r="B6" s="9"/>
      <c r="C6" s="29" t="s">
        <v>7</v>
      </c>
      <c r="D6" s="31">
        <f>INDEX(Sazby!D9:G20,1,MATCH(Zadání!$E$9,Sazby!$D$6:$G$6,0))</f>
        <v>5.0900000000000001E-2</v>
      </c>
      <c r="E6" s="32">
        <f>INDEX(Sazby!D28:G39,1,MATCH(Zadání!$E$9,Sazby!$D$6:$G$6,0))</f>
        <v>5.0900000000000001E-2</v>
      </c>
      <c r="F6" s="11"/>
    </row>
    <row r="7" spans="2:10" x14ac:dyDescent="0.25">
      <c r="B7" s="9"/>
      <c r="C7" s="29" t="s">
        <v>8</v>
      </c>
      <c r="D7" s="31">
        <f>INDEX(Sazby!D10:G21,1,MATCH(Zadání!$E$9,Sazby!$D$6:$G$6,0))</f>
        <v>5.6899999999999999E-2</v>
      </c>
      <c r="E7" s="32">
        <f>INDEX(Sazby!D29:G40,1,MATCH(Zadání!$E$9,Sazby!$D$6:$G$6,0))</f>
        <v>5.6899999999999999E-2</v>
      </c>
      <c r="F7" s="11"/>
      <c r="I7" s="2"/>
      <c r="J7" s="2"/>
    </row>
    <row r="8" spans="2:10" x14ac:dyDescent="0.25">
      <c r="B8" s="9"/>
      <c r="C8" s="29" t="s">
        <v>9</v>
      </c>
      <c r="D8" s="31">
        <f>INDEX(Sazby!D11:G22,1,MATCH(Zadání!$E$9,Sazby!$D$6:$G$6,0))</f>
        <v>6.0400000000000002E-2</v>
      </c>
      <c r="E8" s="32" t="str">
        <f>INDEX(Sazby!D30:G41,1,MATCH(Zadání!$E$9,Sazby!$D$6:$G$6,0))</f>
        <v>-</v>
      </c>
      <c r="F8" s="11"/>
      <c r="I8" s="2"/>
      <c r="J8" s="2"/>
    </row>
    <row r="9" spans="2:10" x14ac:dyDescent="0.25">
      <c r="B9" s="9"/>
      <c r="C9" s="29" t="s">
        <v>10</v>
      </c>
      <c r="D9" s="31">
        <f>INDEX(Sazby!D12:G23,1,MATCH(Zadání!$E$9,Sazby!$D$6:$G$6,0))</f>
        <v>3.2899999999999999E-2</v>
      </c>
      <c r="E9" s="32">
        <f>INDEX(Sazby!D31:G42,1,MATCH(Zadání!$E$9,Sazby!$D$6:$G$6,0))</f>
        <v>3.2899999999999999E-2</v>
      </c>
      <c r="F9" s="11"/>
      <c r="I9" s="2"/>
      <c r="J9" s="2"/>
    </row>
    <row r="10" spans="2:10" x14ac:dyDescent="0.25">
      <c r="B10" s="9"/>
      <c r="C10" s="29" t="s">
        <v>11</v>
      </c>
      <c r="D10" s="31">
        <f>INDEX(Sazby!D13:G24,1,MATCH(Zadání!$E$9,Sazby!$D$6:$G$6,0))</f>
        <v>5.8900000000000001E-2</v>
      </c>
      <c r="E10" s="32">
        <f>INDEX(Sazby!D32:G43,1,MATCH(Zadání!$E$9,Sazby!$D$6:$G$6,0))</f>
        <v>5.8900000000000001E-2</v>
      </c>
      <c r="F10" s="11"/>
      <c r="I10" s="2"/>
      <c r="J10" s="2"/>
    </row>
    <row r="11" spans="2:10" x14ac:dyDescent="0.25">
      <c r="B11" s="9"/>
      <c r="C11" s="29" t="s">
        <v>12</v>
      </c>
      <c r="D11" s="31">
        <f>INDEX(Sazby!D14:G25,1,MATCH(Zadání!$E$9,Sazby!$D$6:$G$6,0))</f>
        <v>5.5899999999999998E-2</v>
      </c>
      <c r="E11" s="32">
        <f>INDEX(Sazby!D33:G44,1,MATCH(Zadání!$E$9,Sazby!$D$6:$G$6,0))</f>
        <v>5.5899999999999998E-2</v>
      </c>
      <c r="F11" s="11"/>
      <c r="I11" s="2"/>
      <c r="J11" s="2"/>
    </row>
    <row r="12" spans="2:10" x14ac:dyDescent="0.25">
      <c r="B12" s="9"/>
      <c r="C12" s="29" t="s">
        <v>13</v>
      </c>
      <c r="D12" s="31">
        <f>INDEX(Sazby!D15:G26,1,MATCH(Zadání!$E$9,Sazby!$D$6:$G$6,0))</f>
        <v>4.4900000000000002E-2</v>
      </c>
      <c r="E12" s="32">
        <f>INDEX(Sazby!D34:G45,1,MATCH(Zadání!$E$9,Sazby!$D$6:$G$6,0))</f>
        <v>4.5100000000000001E-2</v>
      </c>
      <c r="F12" s="11"/>
      <c r="I12" s="2"/>
      <c r="J12" s="2"/>
    </row>
    <row r="13" spans="2:10" x14ac:dyDescent="0.25">
      <c r="B13" s="9"/>
      <c r="C13" s="29" t="s">
        <v>14</v>
      </c>
      <c r="D13" s="31">
        <f>INDEX(Sazby!D16:G27,1,MATCH(Zadání!$E$9,Sazby!$D$6:$G$6,0))</f>
        <v>5.3900000000000003E-2</v>
      </c>
      <c r="E13" s="32">
        <f>INDEX(Sazby!D35:G46,1,MATCH(Zadání!$E$9,Sazby!$D$6:$G$6,0))</f>
        <v>5.3900000000000003E-2</v>
      </c>
      <c r="F13" s="11"/>
      <c r="I13" s="2"/>
      <c r="J13" s="2"/>
    </row>
    <row r="14" spans="2:10" x14ac:dyDescent="0.25">
      <c r="B14" s="9"/>
      <c r="C14" s="29" t="s">
        <v>15</v>
      </c>
      <c r="D14" s="31">
        <f>INDEX(Sazby!D17:G28,1,MATCH(Zadání!$E$9,Sazby!$D$6:$G$6,0))</f>
        <v>5.6899999999999999E-2</v>
      </c>
      <c r="E14" s="32">
        <f>INDEX(Sazby!D36:G47,1,MATCH(Zadání!$E$9,Sazby!$D$6:$G$6,0))</f>
        <v>5.6899999999999999E-2</v>
      </c>
      <c r="F14" s="11"/>
      <c r="I14" s="2"/>
      <c r="J14" s="2"/>
    </row>
    <row r="15" spans="2:10" x14ac:dyDescent="0.25">
      <c r="B15" s="9"/>
      <c r="C15" s="30" t="s">
        <v>16</v>
      </c>
      <c r="D15" s="23">
        <f>INDEX(Sazby!D18:G29,1,MATCH(Zadání!$E$9,Sazby!$D$6:$G$6,0))</f>
        <v>4.2999999999999997E-2</v>
      </c>
      <c r="E15" s="33">
        <f>INDEX(Sazby!D37:G48,1,MATCH(Zadání!$E$9,Sazby!$D$6:$G$6,0))</f>
        <v>4.2999999999999997E-2</v>
      </c>
      <c r="F15" s="11"/>
      <c r="I15" s="2"/>
      <c r="J15" s="2"/>
    </row>
    <row r="16" spans="2:10" x14ac:dyDescent="0.25">
      <c r="B16" s="12"/>
      <c r="C16" s="13"/>
      <c r="D16" s="13"/>
      <c r="E16" s="13"/>
      <c r="F16" s="14"/>
    </row>
    <row r="18" spans="2:6" x14ac:dyDescent="0.25">
      <c r="B18" s="6"/>
      <c r="C18" s="7"/>
      <c r="D18" s="7"/>
      <c r="E18" s="7"/>
      <c r="F18" s="8"/>
    </row>
    <row r="19" spans="2:6" ht="15.75" thickBot="1" x14ac:dyDescent="0.3">
      <c r="B19" s="9"/>
      <c r="C19" s="4"/>
      <c r="D19" s="19" t="s">
        <v>20</v>
      </c>
      <c r="E19" s="20" t="s">
        <v>21</v>
      </c>
      <c r="F19" s="10"/>
    </row>
    <row r="20" spans="2:6" ht="15.75" thickTop="1" x14ac:dyDescent="0.25">
      <c r="B20" s="9"/>
      <c r="C20" s="25" t="s">
        <v>5</v>
      </c>
      <c r="D20" s="31">
        <f>INDEX(D4:E15,1,MATCH(Zadání!$E$3,Výsledky!$D$3:$E$3,0))</f>
        <v>6.4399999999999999E-2</v>
      </c>
      <c r="E20" s="21">
        <f>IF(D20="-","-",-PMT(D20/12,Zadání!$E$7*12,Zadání!$E$5))</f>
        <v>3907.6113178901546</v>
      </c>
      <c r="F20" s="15"/>
    </row>
    <row r="21" spans="2:6" x14ac:dyDescent="0.25">
      <c r="B21" s="9"/>
      <c r="C21" s="26" t="s">
        <v>6</v>
      </c>
      <c r="D21" s="31">
        <f>INDEX(D5:E16,1,MATCH(Zadání!$E$3,Výsledky!$D$3:$E$3,0))</f>
        <v>6.0400000000000002E-2</v>
      </c>
      <c r="E21" s="22">
        <f>IF(D21="-","-",-PMT(D21/12,Zadání!$E$7*12,Zadání!$E$5))</f>
        <v>3870.2812965003127</v>
      </c>
      <c r="F21" s="15"/>
    </row>
    <row r="22" spans="2:6" x14ac:dyDescent="0.25">
      <c r="B22" s="9"/>
      <c r="C22" s="26" t="s">
        <v>7</v>
      </c>
      <c r="D22" s="31">
        <f>INDEX(D6:E17,1,MATCH(Zadání!$E$3,Výsledky!$D$3:$E$3,0))</f>
        <v>5.0900000000000001E-2</v>
      </c>
      <c r="E22" s="22">
        <f>IF(D22="-","-",-PMT(D22/12,Zadání!$E$7*12,Zadání!$E$5))</f>
        <v>3782.498873906447</v>
      </c>
      <c r="F22" s="15"/>
    </row>
    <row r="23" spans="2:6" x14ac:dyDescent="0.25">
      <c r="B23" s="9"/>
      <c r="C23" s="26" t="s">
        <v>8</v>
      </c>
      <c r="D23" s="31">
        <f>INDEX(D7:E18,1,MATCH(Zadání!$E$3,Výsledky!$D$3:$E$3,0))</f>
        <v>5.6899999999999999E-2</v>
      </c>
      <c r="E23" s="22">
        <f>IF(D23="-","-",-PMT(D23/12,Zadání!$E$7*12,Zadání!$E$5))</f>
        <v>3837.7967554112543</v>
      </c>
      <c r="F23" s="15"/>
    </row>
    <row r="24" spans="2:6" x14ac:dyDescent="0.25">
      <c r="B24" s="9"/>
      <c r="C24" s="26" t="s">
        <v>9</v>
      </c>
      <c r="D24" s="31">
        <f>INDEX(D8:E19,1,MATCH(Zadání!$E$3,Výsledky!$D$3:$E$3,0))</f>
        <v>6.0400000000000002E-2</v>
      </c>
      <c r="E24" s="22">
        <f>IF(D24="-","-",-PMT(D24/12,Zadání!$E$7*12,Zadání!$E$5))</f>
        <v>3870.2812965003127</v>
      </c>
      <c r="F24" s="15"/>
    </row>
    <row r="25" spans="2:6" x14ac:dyDescent="0.25">
      <c r="B25" s="9"/>
      <c r="C25" s="26" t="s">
        <v>10</v>
      </c>
      <c r="D25" s="31">
        <f>INDEX(D9:E20,1,MATCH(Zadání!$E$3,Výsledky!$D$3:$E$3,0))</f>
        <v>3.2899999999999999E-2</v>
      </c>
      <c r="E25" s="22">
        <f>IF(D25="-","-",-PMT(D25/12,Zadání!$E$7*12,Zadání!$E$5))</f>
        <v>3619.5704360190966</v>
      </c>
      <c r="F25" s="15"/>
    </row>
    <row r="26" spans="2:6" x14ac:dyDescent="0.25">
      <c r="B26" s="9"/>
      <c r="C26" s="26" t="s">
        <v>11</v>
      </c>
      <c r="D26" s="31">
        <f>INDEX(D10:E21,1,MATCH(Zadání!$E$3,Výsledky!$D$3:$E$3,0))</f>
        <v>5.8900000000000001E-2</v>
      </c>
      <c r="E26" s="22">
        <f>IF(D26="-","-",-PMT(D26/12,Zadání!$E$7*12,Zadání!$E$5))</f>
        <v>3856.3388512990623</v>
      </c>
      <c r="F26" s="15"/>
    </row>
    <row r="27" spans="2:6" x14ac:dyDescent="0.25">
      <c r="B27" s="9"/>
      <c r="C27" s="26" t="s">
        <v>12</v>
      </c>
      <c r="D27" s="31">
        <f>INDEX(D11:E22,1,MATCH(Zadání!$E$3,Výsledky!$D$3:$E$3,0))</f>
        <v>5.5899999999999998E-2</v>
      </c>
      <c r="E27" s="22">
        <f>IF(D27="-","-",-PMT(D27/12,Zadání!$E$7*12,Zadání!$E$5))</f>
        <v>3828.5462191581751</v>
      </c>
      <c r="F27" s="15"/>
    </row>
    <row r="28" spans="2:6" x14ac:dyDescent="0.25">
      <c r="B28" s="9"/>
      <c r="C28" s="26" t="s">
        <v>13</v>
      </c>
      <c r="D28" s="31">
        <f>INDEX(D12:E23,1,MATCH(Zadání!$E$3,Výsledky!$D$3:$E$3,0))</f>
        <v>4.4900000000000002E-2</v>
      </c>
      <c r="E28" s="22">
        <f>IF(D28="-","-",-PMT(D28/12,Zadání!$E$7*12,Zadání!$E$5))</f>
        <v>3727.6944918237859</v>
      </c>
      <c r="F28" s="15"/>
    </row>
    <row r="29" spans="2:6" x14ac:dyDescent="0.25">
      <c r="B29" s="9"/>
      <c r="C29" s="26" t="s">
        <v>14</v>
      </c>
      <c r="D29" s="31">
        <f>INDEX(D13:E24,1,MATCH(Zadání!$E$3,Výsledky!$D$3:$E$3,0))</f>
        <v>5.3900000000000003E-2</v>
      </c>
      <c r="E29" s="22">
        <f>IF(D29="-","-",-PMT(D29/12,Zadání!$E$7*12,Zadání!$E$5))</f>
        <v>3810.0861976651181</v>
      </c>
      <c r="F29" s="15"/>
    </row>
    <row r="30" spans="2:6" x14ac:dyDescent="0.25">
      <c r="B30" s="9"/>
      <c r="C30" s="26" t="s">
        <v>15</v>
      </c>
      <c r="D30" s="31">
        <f>INDEX(D14:E25,1,MATCH(Zadání!$E$3,Výsledky!$D$3:$E$3,0))</f>
        <v>5.6899999999999999E-2</v>
      </c>
      <c r="E30" s="22">
        <f>IF(D30="-","-",-PMT(D30/12,Zadání!$E$7*12,Zadání!$E$5))</f>
        <v>3837.7967554112543</v>
      </c>
      <c r="F30" s="15"/>
    </row>
    <row r="31" spans="2:6" x14ac:dyDescent="0.25">
      <c r="B31" s="9"/>
      <c r="C31" s="27" t="s">
        <v>16</v>
      </c>
      <c r="D31" s="23">
        <f>INDEX(D15:E26,1,MATCH(Zadání!$E$3,Výsledky!$D$3:$E$3,0))</f>
        <v>4.2999999999999997E-2</v>
      </c>
      <c r="E31" s="24">
        <f>IF(D31="-","-",-PMT(D31/12,Zadání!$E$7*12,Zadání!$E$5))</f>
        <v>3710.4428269755449</v>
      </c>
      <c r="F31" s="15"/>
    </row>
    <row r="32" spans="2:6" x14ac:dyDescent="0.25">
      <c r="B32" s="12"/>
      <c r="C32" s="13"/>
      <c r="D32" s="13"/>
      <c r="E32" s="13"/>
      <c r="F32" s="14"/>
    </row>
    <row r="35" spans="5:6" x14ac:dyDescent="0.25">
      <c r="E35" s="3"/>
      <c r="F35" s="3"/>
    </row>
  </sheetData>
  <pageMargins left="0.7" right="0.7" top="0.78740157499999996" bottom="0.78740157499999996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Sazby</vt:lpstr>
      <vt:lpstr>Výsledky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2015-03-01T13:00:35Z</dcterms:modified>
</cp:coreProperties>
</file>