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DA4E4427-2A22-4D0A-ACB9-18676DD35858}" xr6:coauthVersionLast="31" xr6:coauthVersionMax="31" xr10:uidLastSave="{00000000-0000-0000-0000-000000000000}"/>
  <bookViews>
    <workbookView xWindow="0" yWindow="0" windowWidth="22260" windowHeight="12645" activeTab="8" xr2:uid="{00000000-000D-0000-FFFF-FFFF00000000}"/>
  </bookViews>
  <sheets>
    <sheet name="Plochy" sheetId="1" r:id="rId1"/>
    <sheet name="List1" sheetId="9" r:id="rId2"/>
    <sheet name="Hustoty" sheetId="2" r:id="rId3"/>
    <sheet name="20 °C" sheetId="4" r:id="rId4"/>
    <sheet name="40°C" sheetId="5" r:id="rId5"/>
    <sheet name="65°C" sheetId="6" r:id="rId6"/>
    <sheet name="100°C" sheetId="7" r:id="rId7"/>
    <sheet name="150°C" sheetId="8" r:id="rId8"/>
    <sheet name="Únik" sheetId="3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B90" i="8" l="1"/>
  <c r="B89" i="8"/>
  <c r="B88" i="8"/>
  <c r="B87" i="8"/>
  <c r="B86" i="8"/>
  <c r="B85" i="8"/>
  <c r="B84" i="8"/>
  <c r="B83" i="8"/>
  <c r="B82" i="8"/>
  <c r="B81" i="8"/>
  <c r="B80" i="8"/>
  <c r="B72" i="8"/>
  <c r="B71" i="8"/>
  <c r="B70" i="8"/>
  <c r="B69" i="8"/>
  <c r="B68" i="8"/>
  <c r="B67" i="8"/>
  <c r="B66" i="8"/>
  <c r="B65" i="8"/>
  <c r="B64" i="8"/>
  <c r="B63" i="8"/>
  <c r="B62" i="8"/>
  <c r="B54" i="8"/>
  <c r="B53" i="8"/>
  <c r="B52" i="8"/>
  <c r="B51" i="8"/>
  <c r="B50" i="8"/>
  <c r="B49" i="8"/>
  <c r="B48" i="8"/>
  <c r="B47" i="8"/>
  <c r="B46" i="8"/>
  <c r="B45" i="8"/>
  <c r="B44" i="8"/>
  <c r="B36" i="8"/>
  <c r="B35" i="8"/>
  <c r="B34" i="8"/>
  <c r="B33" i="8"/>
  <c r="B32" i="8"/>
  <c r="B31" i="8"/>
  <c r="B30" i="8"/>
  <c r="B29" i="8"/>
  <c r="B28" i="8"/>
  <c r="B27" i="8"/>
  <c r="B26" i="8"/>
  <c r="Q16" i="2"/>
  <c r="C80" i="8" s="1"/>
  <c r="Q76" i="1"/>
  <c r="Q75" i="1"/>
  <c r="Q74" i="1"/>
  <c r="Q73" i="1"/>
  <c r="Q72" i="1"/>
  <c r="Q78" i="1" s="1"/>
  <c r="Q80" i="1" s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M31" i="2"/>
  <c r="M26" i="2"/>
  <c r="C34" i="8" l="1"/>
  <c r="C54" i="8"/>
  <c r="C84" i="8"/>
  <c r="C88" i="8"/>
  <c r="C87" i="8"/>
  <c r="C26" i="8"/>
  <c r="C30" i="8"/>
  <c r="C44" i="8"/>
  <c r="C48" i="8"/>
  <c r="C52" i="8"/>
  <c r="C51" i="8"/>
  <c r="C47" i="8"/>
  <c r="C70" i="8"/>
  <c r="C82" i="8"/>
  <c r="C66" i="8"/>
  <c r="C64" i="8"/>
  <c r="C63" i="8"/>
  <c r="C67" i="8"/>
  <c r="C71" i="8"/>
  <c r="C86" i="8"/>
  <c r="C90" i="8"/>
  <c r="C68" i="8"/>
  <c r="C46" i="8"/>
  <c r="C72" i="8"/>
  <c r="C50" i="8"/>
  <c r="C62" i="8"/>
  <c r="C83" i="8"/>
  <c r="C53" i="8"/>
  <c r="C49" i="8"/>
  <c r="C45" i="8"/>
  <c r="C69" i="8"/>
  <c r="C65" i="8"/>
  <c r="C89" i="8"/>
  <c r="C85" i="8"/>
  <c r="C81" i="8"/>
  <c r="C33" i="8"/>
  <c r="C29" i="8"/>
  <c r="C36" i="8"/>
  <c r="C32" i="8"/>
  <c r="C28" i="8"/>
  <c r="C35" i="8"/>
  <c r="C31" i="8"/>
  <c r="C27" i="8"/>
  <c r="B53" i="7"/>
  <c r="B49" i="7"/>
  <c r="B45" i="7"/>
  <c r="B34" i="7"/>
  <c r="B30" i="7"/>
  <c r="B26" i="7"/>
  <c r="B54" i="6"/>
  <c r="B50" i="6"/>
  <c r="B46" i="6"/>
  <c r="B51" i="5"/>
  <c r="B47" i="5"/>
  <c r="B53" i="4"/>
  <c r="B49" i="4"/>
  <c r="B45" i="4"/>
  <c r="M16" i="2"/>
  <c r="M10" i="2"/>
  <c r="M11" i="2"/>
  <c r="M12" i="2"/>
  <c r="M13" i="2"/>
  <c r="M14" i="2"/>
  <c r="M15" i="2"/>
  <c r="M9" i="2"/>
  <c r="M8" i="2"/>
  <c r="M7" i="2"/>
  <c r="B36" i="4"/>
  <c r="P20" i="2"/>
  <c r="B46" i="4" l="1"/>
  <c r="B50" i="4"/>
  <c r="B54" i="4"/>
  <c r="B44" i="5"/>
  <c r="B48" i="5"/>
  <c r="B52" i="5"/>
  <c r="B47" i="6"/>
  <c r="B51" i="6"/>
  <c r="B27" i="7"/>
  <c r="B31" i="7"/>
  <c r="B35" i="7"/>
  <c r="B46" i="7"/>
  <c r="B50" i="7"/>
  <c r="B54" i="7"/>
  <c r="B11" i="5"/>
  <c r="B18" i="8"/>
  <c r="C18" i="8" s="1"/>
  <c r="B14" i="8"/>
  <c r="C14" i="8" s="1"/>
  <c r="B10" i="8"/>
  <c r="C10" i="8" s="1"/>
  <c r="J71" i="7"/>
  <c r="J67" i="7"/>
  <c r="J63" i="7"/>
  <c r="B70" i="7"/>
  <c r="B66" i="7"/>
  <c r="B62" i="7"/>
  <c r="J72" i="6"/>
  <c r="J68" i="6"/>
  <c r="J64" i="6"/>
  <c r="B71" i="6"/>
  <c r="B67" i="6"/>
  <c r="B63" i="6"/>
  <c r="I69" i="5"/>
  <c r="I65" i="5"/>
  <c r="B70" i="5"/>
  <c r="B66" i="5"/>
  <c r="B62" i="5"/>
  <c r="B90" i="4"/>
  <c r="B86" i="4"/>
  <c r="B82" i="4"/>
  <c r="B69" i="4"/>
  <c r="B65" i="4"/>
  <c r="B12" i="8"/>
  <c r="C12" i="8" s="1"/>
  <c r="B8" i="8"/>
  <c r="C8" i="8" s="1"/>
  <c r="J65" i="7"/>
  <c r="B68" i="7"/>
  <c r="J66" i="6"/>
  <c r="B69" i="6"/>
  <c r="I63" i="5"/>
  <c r="B68" i="5"/>
  <c r="B80" i="4"/>
  <c r="B67" i="4"/>
  <c r="B15" i="8"/>
  <c r="C15" i="8" s="1"/>
  <c r="J68" i="7"/>
  <c r="B71" i="7"/>
  <c r="B63" i="7"/>
  <c r="J69" i="6"/>
  <c r="J65" i="6"/>
  <c r="B68" i="6"/>
  <c r="I66" i="5"/>
  <c r="B71" i="5"/>
  <c r="B63" i="5"/>
  <c r="B87" i="4"/>
  <c r="B66" i="4"/>
  <c r="B17" i="8"/>
  <c r="C17" i="8" s="1"/>
  <c r="B13" i="8"/>
  <c r="C13" i="8" s="1"/>
  <c r="B9" i="8"/>
  <c r="C9" i="8" s="1"/>
  <c r="J70" i="7"/>
  <c r="J66" i="7"/>
  <c r="J62" i="7"/>
  <c r="B69" i="7"/>
  <c r="B65" i="7"/>
  <c r="J71" i="6"/>
  <c r="J67" i="6"/>
  <c r="J63" i="6"/>
  <c r="B70" i="6"/>
  <c r="B66" i="6"/>
  <c r="B62" i="6"/>
  <c r="I72" i="5"/>
  <c r="I68" i="5"/>
  <c r="I64" i="5"/>
  <c r="B69" i="5"/>
  <c r="B65" i="5"/>
  <c r="B89" i="4"/>
  <c r="B85" i="4"/>
  <c r="B81" i="4"/>
  <c r="B72" i="4"/>
  <c r="B68" i="4"/>
  <c r="B64" i="4"/>
  <c r="B16" i="8"/>
  <c r="C16" i="8" s="1"/>
  <c r="J69" i="7"/>
  <c r="B72" i="7"/>
  <c r="B64" i="7"/>
  <c r="J70" i="6"/>
  <c r="J62" i="6"/>
  <c r="B65" i="6"/>
  <c r="I71" i="5"/>
  <c r="I67" i="5"/>
  <c r="B72" i="5"/>
  <c r="B64" i="5"/>
  <c r="B88" i="4"/>
  <c r="B84" i="4"/>
  <c r="B71" i="4"/>
  <c r="B63" i="4"/>
  <c r="B11" i="8"/>
  <c r="C11" i="8" s="1"/>
  <c r="J72" i="7"/>
  <c r="J64" i="7"/>
  <c r="B67" i="7"/>
  <c r="B72" i="6"/>
  <c r="B64" i="6"/>
  <c r="I70" i="5"/>
  <c r="I62" i="5"/>
  <c r="B67" i="5"/>
  <c r="B83" i="4"/>
  <c r="B70" i="4"/>
  <c r="B62" i="4"/>
  <c r="B28" i="4"/>
  <c r="B47" i="4"/>
  <c r="B51" i="4"/>
  <c r="B45" i="5"/>
  <c r="B49" i="5"/>
  <c r="B53" i="5"/>
  <c r="B44" i="6"/>
  <c r="B48" i="6"/>
  <c r="B52" i="6"/>
  <c r="B28" i="7"/>
  <c r="B32" i="7"/>
  <c r="B36" i="7"/>
  <c r="B47" i="7"/>
  <c r="B51" i="7"/>
  <c r="B32" i="4"/>
  <c r="B44" i="4"/>
  <c r="B48" i="4"/>
  <c r="B52" i="4"/>
  <c r="B46" i="5"/>
  <c r="B50" i="5"/>
  <c r="B54" i="5"/>
  <c r="B45" i="6"/>
  <c r="B49" i="6"/>
  <c r="B53" i="6"/>
  <c r="B29" i="7"/>
  <c r="B33" i="7"/>
  <c r="B44" i="7"/>
  <c r="B48" i="7"/>
  <c r="B52" i="7"/>
  <c r="B29" i="5"/>
  <c r="B29" i="4"/>
  <c r="B33" i="4"/>
  <c r="B26" i="5"/>
  <c r="B30" i="5"/>
  <c r="B34" i="5"/>
  <c r="B27" i="6"/>
  <c r="B31" i="6"/>
  <c r="B35" i="6"/>
  <c r="B26" i="4"/>
  <c r="B30" i="4"/>
  <c r="B34" i="4"/>
  <c r="B27" i="5"/>
  <c r="B31" i="5"/>
  <c r="B35" i="5"/>
  <c r="B28" i="6"/>
  <c r="B32" i="6"/>
  <c r="B36" i="6"/>
  <c r="B27" i="4"/>
  <c r="B31" i="4"/>
  <c r="B35" i="4"/>
  <c r="B28" i="5"/>
  <c r="B32" i="5"/>
  <c r="B36" i="5"/>
  <c r="B29" i="6"/>
  <c r="B33" i="6"/>
  <c r="B33" i="5"/>
  <c r="B26" i="6"/>
  <c r="B30" i="6"/>
  <c r="B34" i="6"/>
  <c r="B12" i="6"/>
  <c r="B17" i="4"/>
  <c r="B13" i="7"/>
  <c r="B18" i="5"/>
  <c r="B13" i="4"/>
  <c r="B9" i="7"/>
  <c r="B14" i="5"/>
  <c r="B17" i="7"/>
  <c r="B9" i="4"/>
  <c r="B16" i="6"/>
  <c r="B10" i="5"/>
  <c r="B16" i="4"/>
  <c r="B12" i="4"/>
  <c r="B16" i="7"/>
  <c r="B12" i="7"/>
  <c r="B8" i="6"/>
  <c r="B15" i="6"/>
  <c r="B11" i="6"/>
  <c r="B17" i="5"/>
  <c r="B13" i="5"/>
  <c r="B9" i="5"/>
  <c r="B8" i="4"/>
  <c r="B15" i="4"/>
  <c r="B11" i="4"/>
  <c r="B8" i="7"/>
  <c r="B15" i="7"/>
  <c r="B11" i="7"/>
  <c r="B18" i="6"/>
  <c r="B14" i="6"/>
  <c r="B10" i="6"/>
  <c r="B16" i="5"/>
  <c r="B12" i="5"/>
  <c r="B18" i="4"/>
  <c r="B14" i="4"/>
  <c r="B10" i="4"/>
  <c r="B18" i="7"/>
  <c r="B14" i="7"/>
  <c r="B10" i="7"/>
  <c r="B17" i="6"/>
  <c r="B13" i="6"/>
  <c r="B9" i="6"/>
  <c r="B8" i="5"/>
  <c r="B15" i="5"/>
  <c r="Q14" i="2"/>
  <c r="Q13" i="2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F68" i="1"/>
  <c r="F67" i="1"/>
  <c r="F66" i="1"/>
  <c r="F65" i="1"/>
  <c r="Q56" i="1" s="1"/>
  <c r="F64" i="1"/>
  <c r="F63" i="1"/>
  <c r="F62" i="1"/>
  <c r="F61" i="1"/>
  <c r="F60" i="1"/>
  <c r="F59" i="1"/>
  <c r="F58" i="1"/>
  <c r="F57" i="1"/>
  <c r="F56" i="1"/>
  <c r="F55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F39" i="1"/>
  <c r="F40" i="1"/>
  <c r="F41" i="1"/>
  <c r="F42" i="1"/>
  <c r="F43" i="1"/>
  <c r="F44" i="1"/>
  <c r="F45" i="1"/>
  <c r="Q42" i="1" s="1"/>
  <c r="F46" i="1"/>
  <c r="Q40" i="1" s="1"/>
  <c r="F47" i="1"/>
  <c r="F48" i="1"/>
  <c r="F49" i="1"/>
  <c r="F50" i="1"/>
  <c r="F51" i="1"/>
  <c r="F38" i="1"/>
  <c r="G38" i="1"/>
  <c r="Q39" i="1"/>
  <c r="Q12" i="2"/>
  <c r="D30" i="8" s="1"/>
  <c r="G30" i="8" s="1"/>
  <c r="D28" i="8" l="1"/>
  <c r="G28" i="8" s="1"/>
  <c r="I104" i="3" s="1"/>
  <c r="D68" i="8"/>
  <c r="G68" i="8" s="1"/>
  <c r="D29" i="8"/>
  <c r="G29" i="8" s="1"/>
  <c r="H104" i="3"/>
  <c r="D81" i="8"/>
  <c r="G81" i="8" s="1"/>
  <c r="B135" i="3" s="1"/>
  <c r="D65" i="8"/>
  <c r="G65" i="8" s="1"/>
  <c r="D36" i="8"/>
  <c r="G36" i="8" s="1"/>
  <c r="D88" i="8"/>
  <c r="G88" i="8" s="1"/>
  <c r="B142" i="3" s="1"/>
  <c r="C122" i="3"/>
  <c r="I106" i="3"/>
  <c r="H106" i="3"/>
  <c r="G106" i="3"/>
  <c r="D122" i="3"/>
  <c r="D120" i="3"/>
  <c r="C128" i="3"/>
  <c r="D35" i="8"/>
  <c r="G35" i="8" s="1"/>
  <c r="H105" i="3"/>
  <c r="I112" i="3"/>
  <c r="D140" i="3"/>
  <c r="D72" i="8"/>
  <c r="G72" i="8" s="1"/>
  <c r="D32" i="8"/>
  <c r="G32" i="8" s="1"/>
  <c r="D67" i="8"/>
  <c r="G67" i="8" s="1"/>
  <c r="D71" i="8"/>
  <c r="G71" i="8" s="1"/>
  <c r="D85" i="8"/>
  <c r="G85" i="8" s="1"/>
  <c r="B139" i="3" s="1"/>
  <c r="G104" i="3"/>
  <c r="C120" i="3"/>
  <c r="D121" i="3"/>
  <c r="G112" i="3"/>
  <c r="G124" i="3"/>
  <c r="H121" i="3"/>
  <c r="D62" i="8"/>
  <c r="G62" i="8" s="1"/>
  <c r="D27" i="8"/>
  <c r="G27" i="8" s="1"/>
  <c r="D83" i="8"/>
  <c r="G83" i="8" s="1"/>
  <c r="B137" i="3" s="1"/>
  <c r="D90" i="8"/>
  <c r="G90" i="8" s="1"/>
  <c r="B144" i="3" s="1"/>
  <c r="D46" i="8"/>
  <c r="G46" i="8" s="1"/>
  <c r="B120" i="3" s="1"/>
  <c r="D89" i="8"/>
  <c r="G89" i="8" s="1"/>
  <c r="B143" i="3" s="1"/>
  <c r="C47" i="4"/>
  <c r="D47" i="4" s="1"/>
  <c r="G47" i="4" s="1"/>
  <c r="D24" i="3" s="1"/>
  <c r="D86" i="8"/>
  <c r="G86" i="8" s="1"/>
  <c r="B140" i="3" s="1"/>
  <c r="D70" i="8"/>
  <c r="G70" i="8" s="1"/>
  <c r="D44" i="8"/>
  <c r="G44" i="8" s="1"/>
  <c r="B118" i="3" s="1"/>
  <c r="D66" i="8"/>
  <c r="G66" i="8" s="1"/>
  <c r="D26" i="8"/>
  <c r="G26" i="8" s="1"/>
  <c r="D87" i="8"/>
  <c r="G87" i="8" s="1"/>
  <c r="B141" i="3" s="1"/>
  <c r="D80" i="8"/>
  <c r="G80" i="8" s="1"/>
  <c r="B134" i="3" s="1"/>
  <c r="D54" i="8"/>
  <c r="G54" i="8" s="1"/>
  <c r="B128" i="3" s="1"/>
  <c r="D51" i="8"/>
  <c r="G51" i="8" s="1"/>
  <c r="B125" i="3" s="1"/>
  <c r="D45" i="8"/>
  <c r="G45" i="8" s="1"/>
  <c r="B119" i="3" s="1"/>
  <c r="D48" i="8"/>
  <c r="G48" i="8" s="1"/>
  <c r="B122" i="3" s="1"/>
  <c r="D34" i="8"/>
  <c r="G34" i="8" s="1"/>
  <c r="D82" i="8"/>
  <c r="G82" i="8" s="1"/>
  <c r="B136" i="3" s="1"/>
  <c r="D64" i="8"/>
  <c r="G64" i="8" s="1"/>
  <c r="D52" i="8"/>
  <c r="G52" i="8" s="1"/>
  <c r="B126" i="3" s="1"/>
  <c r="I121" i="3"/>
  <c r="D31" i="8"/>
  <c r="G31" i="8" s="1"/>
  <c r="C137" i="3"/>
  <c r="D63" i="8"/>
  <c r="G63" i="8" s="1"/>
  <c r="D49" i="8"/>
  <c r="G49" i="8" s="1"/>
  <c r="B123" i="3" s="1"/>
  <c r="D53" i="8"/>
  <c r="G53" i="8" s="1"/>
  <c r="B127" i="3" s="1"/>
  <c r="D33" i="8"/>
  <c r="G33" i="8" s="1"/>
  <c r="D69" i="8"/>
  <c r="G69" i="8" s="1"/>
  <c r="D50" i="8"/>
  <c r="G50" i="8" s="1"/>
  <c r="B124" i="3" s="1"/>
  <c r="D84" i="8"/>
  <c r="G84" i="8" s="1"/>
  <c r="B138" i="3" s="1"/>
  <c r="D47" i="8"/>
  <c r="G47" i="8" s="1"/>
  <c r="B121" i="3" s="1"/>
  <c r="C50" i="6"/>
  <c r="D50" i="6" s="1"/>
  <c r="G50" i="6" s="1"/>
  <c r="D75" i="3" s="1"/>
  <c r="C45" i="6"/>
  <c r="D45" i="6" s="1"/>
  <c r="G45" i="6" s="1"/>
  <c r="D70" i="3" s="1"/>
  <c r="C46" i="6"/>
  <c r="D46" i="6" s="1"/>
  <c r="G46" i="6" s="1"/>
  <c r="D71" i="3" s="1"/>
  <c r="C54" i="6"/>
  <c r="D54" i="6" s="1"/>
  <c r="G54" i="6" s="1"/>
  <c r="C79" i="3" s="1"/>
  <c r="C51" i="6"/>
  <c r="D51" i="6" s="1"/>
  <c r="G51" i="6" s="1"/>
  <c r="C76" i="3" s="1"/>
  <c r="C47" i="6"/>
  <c r="D47" i="6" s="1"/>
  <c r="G47" i="6" s="1"/>
  <c r="D72" i="3" s="1"/>
  <c r="C13" i="6"/>
  <c r="C12" i="5"/>
  <c r="D12" i="5" s="1"/>
  <c r="G12" i="5" s="1"/>
  <c r="N9" i="3" s="1"/>
  <c r="C53" i="6"/>
  <c r="D53" i="6" s="1"/>
  <c r="G53" i="6" s="1"/>
  <c r="C78" i="3" s="1"/>
  <c r="C49" i="6"/>
  <c r="D49" i="6" s="1"/>
  <c r="G49" i="6" s="1"/>
  <c r="C74" i="3" s="1"/>
  <c r="C46" i="5"/>
  <c r="D46" i="5" s="1"/>
  <c r="G46" i="5" s="1"/>
  <c r="N23" i="3" s="1"/>
  <c r="C28" i="4"/>
  <c r="D28" i="4" s="1"/>
  <c r="G28" i="4" s="1"/>
  <c r="I7" i="3" s="1"/>
  <c r="C49" i="4"/>
  <c r="D49" i="4" s="1"/>
  <c r="G49" i="4" s="1"/>
  <c r="C26" i="3" s="1"/>
  <c r="C45" i="4"/>
  <c r="D45" i="4" s="1"/>
  <c r="G45" i="4" s="1"/>
  <c r="B22" i="3" s="1"/>
  <c r="C53" i="4"/>
  <c r="D53" i="4" s="1"/>
  <c r="G53" i="4" s="1"/>
  <c r="B30" i="3" s="1"/>
  <c r="C51" i="4"/>
  <c r="D51" i="4" s="1"/>
  <c r="G51" i="4" s="1"/>
  <c r="B28" i="3" s="1"/>
  <c r="C15" i="5"/>
  <c r="D15" i="5" s="1"/>
  <c r="G15" i="5" s="1"/>
  <c r="C17" i="6"/>
  <c r="D17" i="6" s="1"/>
  <c r="G17" i="6" s="1"/>
  <c r="B62" i="3" s="1"/>
  <c r="C16" i="5"/>
  <c r="C17" i="5"/>
  <c r="D17" i="5" s="1"/>
  <c r="G17" i="5" s="1"/>
  <c r="C10" i="5"/>
  <c r="D10" i="5" s="1"/>
  <c r="G10" i="5" s="1"/>
  <c r="N7" i="3" s="1"/>
  <c r="C14" i="5"/>
  <c r="D14" i="5" s="1"/>
  <c r="G14" i="5" s="1"/>
  <c r="C47" i="5"/>
  <c r="D47" i="5" s="1"/>
  <c r="G47" i="5" s="1"/>
  <c r="O24" i="3" s="1"/>
  <c r="C53" i="5"/>
  <c r="D53" i="5" s="1"/>
  <c r="G53" i="5" s="1"/>
  <c r="N30" i="3" s="1"/>
  <c r="C51" i="5"/>
  <c r="D51" i="5" s="1"/>
  <c r="G51" i="5" s="1"/>
  <c r="N28" i="3" s="1"/>
  <c r="C50" i="5"/>
  <c r="D50" i="5" s="1"/>
  <c r="G50" i="5" s="1"/>
  <c r="P27" i="3" s="1"/>
  <c r="C49" i="5"/>
  <c r="D49" i="5" s="1"/>
  <c r="G49" i="5" s="1"/>
  <c r="N26" i="3" s="1"/>
  <c r="C45" i="5"/>
  <c r="D45" i="5" s="1"/>
  <c r="G45" i="5" s="1"/>
  <c r="O22" i="3" s="1"/>
  <c r="C8" i="5"/>
  <c r="D8" i="5" s="1"/>
  <c r="G8" i="5" s="1"/>
  <c r="N5" i="3" s="1"/>
  <c r="C10" i="6"/>
  <c r="C11" i="6"/>
  <c r="D11" i="6" s="1"/>
  <c r="G11" i="6" s="1"/>
  <c r="C16" i="6"/>
  <c r="C31" i="6"/>
  <c r="D31" i="6" s="1"/>
  <c r="G31" i="6" s="1"/>
  <c r="H58" i="3" s="1"/>
  <c r="C83" i="4"/>
  <c r="D83" i="4" s="1"/>
  <c r="G83" i="4" s="1"/>
  <c r="C64" i="6"/>
  <c r="D64" i="6" s="1"/>
  <c r="G64" i="6" s="1"/>
  <c r="C84" i="4"/>
  <c r="D84" i="4" s="1"/>
  <c r="G84" i="4" s="1"/>
  <c r="J67" i="5"/>
  <c r="K67" i="5" s="1"/>
  <c r="N67" i="5" s="1"/>
  <c r="K70" i="6"/>
  <c r="L70" i="6" s="1"/>
  <c r="O70" i="6" s="1"/>
  <c r="C81" i="4"/>
  <c r="D81" i="4" s="1"/>
  <c r="G81" i="4" s="1"/>
  <c r="C69" i="5"/>
  <c r="D69" i="5" s="1"/>
  <c r="G69" i="5" s="1"/>
  <c r="C62" i="6"/>
  <c r="D62" i="6" s="1"/>
  <c r="G62" i="6" s="1"/>
  <c r="K67" i="6"/>
  <c r="L67" i="6" s="1"/>
  <c r="O67" i="6" s="1"/>
  <c r="C63" i="5"/>
  <c r="D63" i="5" s="1"/>
  <c r="G63" i="5" s="1"/>
  <c r="K65" i="6"/>
  <c r="L65" i="6" s="1"/>
  <c r="O65" i="6" s="1"/>
  <c r="C68" i="5"/>
  <c r="D68" i="5" s="1"/>
  <c r="G68" i="5" s="1"/>
  <c r="C65" i="4"/>
  <c r="D65" i="4" s="1"/>
  <c r="G65" i="4" s="1"/>
  <c r="C90" i="4"/>
  <c r="D90" i="4" s="1"/>
  <c r="G90" i="4" s="1"/>
  <c r="J65" i="5"/>
  <c r="K65" i="5" s="1"/>
  <c r="N65" i="5" s="1"/>
  <c r="C71" i="6"/>
  <c r="D71" i="6" s="1"/>
  <c r="G71" i="6" s="1"/>
  <c r="C14" i="6"/>
  <c r="D14" i="6" s="1"/>
  <c r="G14" i="6" s="1"/>
  <c r="C9" i="5"/>
  <c r="D9" i="5" s="1"/>
  <c r="G9" i="5" s="1"/>
  <c r="O6" i="3" s="1"/>
  <c r="C15" i="6"/>
  <c r="D15" i="6" s="1"/>
  <c r="G15" i="6" s="1"/>
  <c r="B60" i="3" s="1"/>
  <c r="C12" i="6"/>
  <c r="D12" i="6" s="1"/>
  <c r="G12" i="6" s="1"/>
  <c r="C44" i="5"/>
  <c r="D44" i="5" s="1"/>
  <c r="G44" i="5" s="1"/>
  <c r="O21" i="3" s="1"/>
  <c r="C18" i="6"/>
  <c r="D18" i="6" s="1"/>
  <c r="G18" i="6" s="1"/>
  <c r="C13" i="5"/>
  <c r="D13" i="5" s="1"/>
  <c r="G13" i="5" s="1"/>
  <c r="N10" i="3" s="1"/>
  <c r="C8" i="6"/>
  <c r="D8" i="6" s="1"/>
  <c r="G8" i="6" s="1"/>
  <c r="C53" i="3" s="1"/>
  <c r="C18" i="5"/>
  <c r="C52" i="4"/>
  <c r="D52" i="4" s="1"/>
  <c r="G52" i="4" s="1"/>
  <c r="B29" i="3" s="1"/>
  <c r="C52" i="6"/>
  <c r="D52" i="6" s="1"/>
  <c r="G52" i="6" s="1"/>
  <c r="B77" i="3" s="1"/>
  <c r="C67" i="5"/>
  <c r="D67" i="5" s="1"/>
  <c r="G67" i="5" s="1"/>
  <c r="C72" i="6"/>
  <c r="D72" i="6" s="1"/>
  <c r="G72" i="6" s="1"/>
  <c r="C88" i="4"/>
  <c r="D88" i="4" s="1"/>
  <c r="G88" i="4" s="1"/>
  <c r="J71" i="5"/>
  <c r="K71" i="5" s="1"/>
  <c r="N71" i="5" s="1"/>
  <c r="C64" i="4"/>
  <c r="D64" i="4" s="1"/>
  <c r="G64" i="4" s="1"/>
  <c r="C85" i="4"/>
  <c r="D85" i="4" s="1"/>
  <c r="G85" i="4" s="1"/>
  <c r="J64" i="5"/>
  <c r="K64" i="5" s="1"/>
  <c r="N64" i="5" s="1"/>
  <c r="C66" i="6"/>
  <c r="D66" i="6" s="1"/>
  <c r="G66" i="6" s="1"/>
  <c r="K71" i="6"/>
  <c r="L71" i="6" s="1"/>
  <c r="O71" i="6" s="1"/>
  <c r="C71" i="5"/>
  <c r="D71" i="5" s="1"/>
  <c r="G71" i="5" s="1"/>
  <c r="K69" i="6"/>
  <c r="L69" i="6" s="1"/>
  <c r="O69" i="6" s="1"/>
  <c r="J63" i="5"/>
  <c r="K63" i="5" s="1"/>
  <c r="N63" i="5" s="1"/>
  <c r="C69" i="4"/>
  <c r="D69" i="4" s="1"/>
  <c r="G69" i="4" s="1"/>
  <c r="C62" i="5"/>
  <c r="D62" i="5" s="1"/>
  <c r="G62" i="5" s="1"/>
  <c r="J69" i="5"/>
  <c r="K69" i="5" s="1"/>
  <c r="N69" i="5" s="1"/>
  <c r="K64" i="6"/>
  <c r="L64" i="6" s="1"/>
  <c r="O64" i="6" s="1"/>
  <c r="C11" i="5"/>
  <c r="D11" i="5" s="1"/>
  <c r="G11" i="5" s="1"/>
  <c r="C54" i="4"/>
  <c r="D54" i="4" s="1"/>
  <c r="G54" i="4" s="1"/>
  <c r="C31" i="3" s="1"/>
  <c r="C54" i="5"/>
  <c r="D54" i="5" s="1"/>
  <c r="G54" i="5" s="1"/>
  <c r="P31" i="3" s="1"/>
  <c r="C48" i="4"/>
  <c r="D48" i="4" s="1"/>
  <c r="G48" i="4" s="1"/>
  <c r="C25" i="3" s="1"/>
  <c r="C48" i="6"/>
  <c r="D48" i="6" s="1"/>
  <c r="G48" i="6" s="1"/>
  <c r="B73" i="3" s="1"/>
  <c r="C62" i="4"/>
  <c r="D62" i="4" s="1"/>
  <c r="G62" i="4" s="1"/>
  <c r="J62" i="5"/>
  <c r="K62" i="5" s="1"/>
  <c r="N62" i="5" s="1"/>
  <c r="C63" i="4"/>
  <c r="D63" i="4" s="1"/>
  <c r="G63" i="4" s="1"/>
  <c r="C64" i="5"/>
  <c r="D64" i="5" s="1"/>
  <c r="G64" i="5" s="1"/>
  <c r="C65" i="6"/>
  <c r="D65" i="6" s="1"/>
  <c r="G65" i="6" s="1"/>
  <c r="C68" i="4"/>
  <c r="D68" i="4" s="1"/>
  <c r="G68" i="4" s="1"/>
  <c r="C89" i="4"/>
  <c r="D89" i="4" s="1"/>
  <c r="G89" i="4" s="1"/>
  <c r="J68" i="5"/>
  <c r="K68" i="5" s="1"/>
  <c r="N68" i="5" s="1"/>
  <c r="C70" i="6"/>
  <c r="D70" i="6" s="1"/>
  <c r="G70" i="6" s="1"/>
  <c r="C66" i="4"/>
  <c r="D66" i="4" s="1"/>
  <c r="G66" i="4" s="1"/>
  <c r="J66" i="5"/>
  <c r="K66" i="5" s="1"/>
  <c r="N66" i="5" s="1"/>
  <c r="C67" i="4"/>
  <c r="D67" i="4" s="1"/>
  <c r="G67" i="4" s="1"/>
  <c r="C69" i="6"/>
  <c r="D69" i="6" s="1"/>
  <c r="G69" i="6" s="1"/>
  <c r="C82" i="4"/>
  <c r="D82" i="4" s="1"/>
  <c r="G82" i="4" s="1"/>
  <c r="C66" i="5"/>
  <c r="D66" i="5" s="1"/>
  <c r="G66" i="5" s="1"/>
  <c r="C63" i="6"/>
  <c r="D63" i="6" s="1"/>
  <c r="G63" i="6" s="1"/>
  <c r="K68" i="6"/>
  <c r="L68" i="6" s="1"/>
  <c r="O68" i="6" s="1"/>
  <c r="C52" i="5"/>
  <c r="D52" i="5" s="1"/>
  <c r="G52" i="5" s="1"/>
  <c r="P29" i="3" s="1"/>
  <c r="C50" i="4"/>
  <c r="D50" i="4" s="1"/>
  <c r="G50" i="4" s="1"/>
  <c r="D27" i="3" s="1"/>
  <c r="C44" i="4"/>
  <c r="D44" i="4" s="1"/>
  <c r="G44" i="4" s="1"/>
  <c r="B21" i="3" s="1"/>
  <c r="C44" i="6"/>
  <c r="D44" i="6" s="1"/>
  <c r="G44" i="6" s="1"/>
  <c r="B69" i="3" s="1"/>
  <c r="C70" i="4"/>
  <c r="D70" i="4" s="1"/>
  <c r="G70" i="4" s="1"/>
  <c r="J70" i="5"/>
  <c r="K70" i="5" s="1"/>
  <c r="N70" i="5" s="1"/>
  <c r="C71" i="4"/>
  <c r="D71" i="4" s="1"/>
  <c r="G71" i="4" s="1"/>
  <c r="C72" i="5"/>
  <c r="D72" i="5" s="1"/>
  <c r="G72" i="5" s="1"/>
  <c r="K62" i="6"/>
  <c r="L62" i="6" s="1"/>
  <c r="O62" i="6" s="1"/>
  <c r="C72" i="4"/>
  <c r="D72" i="4" s="1"/>
  <c r="G72" i="4" s="1"/>
  <c r="C65" i="5"/>
  <c r="D65" i="5" s="1"/>
  <c r="G65" i="5" s="1"/>
  <c r="J72" i="5"/>
  <c r="K72" i="5" s="1"/>
  <c r="N72" i="5" s="1"/>
  <c r="K63" i="6"/>
  <c r="L63" i="6" s="1"/>
  <c r="O63" i="6" s="1"/>
  <c r="C87" i="4"/>
  <c r="D87" i="4" s="1"/>
  <c r="G87" i="4" s="1"/>
  <c r="C68" i="6"/>
  <c r="D68" i="6" s="1"/>
  <c r="G68" i="6" s="1"/>
  <c r="C80" i="4"/>
  <c r="D80" i="4" s="1"/>
  <c r="G80" i="4" s="1"/>
  <c r="K66" i="6"/>
  <c r="L66" i="6" s="1"/>
  <c r="O66" i="6" s="1"/>
  <c r="C86" i="4"/>
  <c r="D86" i="4" s="1"/>
  <c r="G86" i="4" s="1"/>
  <c r="C70" i="5"/>
  <c r="D70" i="5" s="1"/>
  <c r="G70" i="5" s="1"/>
  <c r="C67" i="6"/>
  <c r="D67" i="6" s="1"/>
  <c r="G67" i="6" s="1"/>
  <c r="K72" i="6"/>
  <c r="L72" i="6" s="1"/>
  <c r="O72" i="6" s="1"/>
  <c r="C48" i="5"/>
  <c r="D48" i="5" s="1"/>
  <c r="G48" i="5" s="1"/>
  <c r="N25" i="3" s="1"/>
  <c r="C46" i="4"/>
  <c r="D46" i="4" s="1"/>
  <c r="G46" i="4" s="1"/>
  <c r="C23" i="3" s="1"/>
  <c r="P23" i="3"/>
  <c r="O23" i="3"/>
  <c r="C70" i="3"/>
  <c r="O30" i="3"/>
  <c r="C24" i="3"/>
  <c r="D30" i="3"/>
  <c r="C30" i="3"/>
  <c r="P22" i="3"/>
  <c r="C72" i="3"/>
  <c r="D25" i="3"/>
  <c r="P21" i="3"/>
  <c r="C71" i="3"/>
  <c r="B71" i="3"/>
  <c r="O29" i="3"/>
  <c r="P26" i="3"/>
  <c r="C69" i="3"/>
  <c r="C9" i="6"/>
  <c r="D9" i="6" s="1"/>
  <c r="G9" i="6" s="1"/>
  <c r="B31" i="3"/>
  <c r="D31" i="3"/>
  <c r="N31" i="3"/>
  <c r="C18" i="4"/>
  <c r="D18" i="4" s="1"/>
  <c r="G18" i="4" s="1"/>
  <c r="B15" i="3" s="1"/>
  <c r="C12" i="4"/>
  <c r="D12" i="4" s="1"/>
  <c r="G12" i="4" s="1"/>
  <c r="D9" i="3" s="1"/>
  <c r="C9" i="4"/>
  <c r="D9" i="4" s="1"/>
  <c r="G9" i="4" s="1"/>
  <c r="D6" i="3" s="1"/>
  <c r="C13" i="4"/>
  <c r="D13" i="4" s="1"/>
  <c r="G13" i="4" s="1"/>
  <c r="D10" i="3" s="1"/>
  <c r="C26" i="6"/>
  <c r="D26" i="6" s="1"/>
  <c r="G26" i="6" s="1"/>
  <c r="C33" i="5"/>
  <c r="D33" i="5" s="1"/>
  <c r="G33" i="5" s="1"/>
  <c r="C35" i="5"/>
  <c r="D35" i="5" s="1"/>
  <c r="G35" i="5" s="1"/>
  <c r="C31" i="5"/>
  <c r="D31" i="5" s="1"/>
  <c r="G31" i="5" s="1"/>
  <c r="D13" i="6"/>
  <c r="G13" i="6" s="1"/>
  <c r="C58" i="3" s="1"/>
  <c r="C11" i="4"/>
  <c r="D11" i="4" s="1"/>
  <c r="G11" i="4" s="1"/>
  <c r="B8" i="3" s="1"/>
  <c r="C16" i="4"/>
  <c r="D16" i="4" s="1"/>
  <c r="G16" i="4" s="1"/>
  <c r="D13" i="3" s="1"/>
  <c r="D18" i="5"/>
  <c r="G18" i="5" s="1"/>
  <c r="N15" i="3" s="1"/>
  <c r="C28" i="5"/>
  <c r="D28" i="5" s="1"/>
  <c r="G28" i="5" s="1"/>
  <c r="C29" i="5"/>
  <c r="D29" i="5" s="1"/>
  <c r="G29" i="5" s="1"/>
  <c r="C34" i="6"/>
  <c r="D34" i="6" s="1"/>
  <c r="G34" i="6" s="1"/>
  <c r="C36" i="6"/>
  <c r="D36" i="6" s="1"/>
  <c r="G36" i="6" s="1"/>
  <c r="C26" i="4"/>
  <c r="D26" i="4" s="1"/>
  <c r="G26" i="4" s="1"/>
  <c r="C34" i="5"/>
  <c r="D34" i="5" s="1"/>
  <c r="G34" i="5" s="1"/>
  <c r="C29" i="4"/>
  <c r="D29" i="4" s="1"/>
  <c r="G29" i="4" s="1"/>
  <c r="C32" i="4"/>
  <c r="D32" i="4" s="1"/>
  <c r="G32" i="4" s="1"/>
  <c r="C32" i="5"/>
  <c r="D32" i="5" s="1"/>
  <c r="G32" i="5" s="1"/>
  <c r="C27" i="4"/>
  <c r="D27" i="4" s="1"/>
  <c r="G27" i="4" s="1"/>
  <c r="C30" i="4"/>
  <c r="D30" i="4" s="1"/>
  <c r="G30" i="4" s="1"/>
  <c r="C27" i="6"/>
  <c r="D27" i="6" s="1"/>
  <c r="G27" i="6" s="1"/>
  <c r="C33" i="4"/>
  <c r="D33" i="4" s="1"/>
  <c r="G33" i="4" s="1"/>
  <c r="C10" i="4"/>
  <c r="D10" i="4" s="1"/>
  <c r="G10" i="4" s="1"/>
  <c r="D7" i="3" s="1"/>
  <c r="D16" i="5"/>
  <c r="G16" i="5" s="1"/>
  <c r="N13" i="3" s="1"/>
  <c r="C15" i="4"/>
  <c r="D15" i="4" s="1"/>
  <c r="G15" i="4" s="1"/>
  <c r="B12" i="3" s="1"/>
  <c r="C33" i="6"/>
  <c r="D33" i="6" s="1"/>
  <c r="G33" i="6" s="1"/>
  <c r="C36" i="5"/>
  <c r="D36" i="5" s="1"/>
  <c r="G36" i="5" s="1"/>
  <c r="C30" i="6"/>
  <c r="D30" i="6" s="1"/>
  <c r="G30" i="6" s="1"/>
  <c r="C29" i="6"/>
  <c r="D29" i="6" s="1"/>
  <c r="G29" i="6" s="1"/>
  <c r="C35" i="4"/>
  <c r="D35" i="4" s="1"/>
  <c r="G35" i="4" s="1"/>
  <c r="C32" i="6"/>
  <c r="D32" i="6" s="1"/>
  <c r="G32" i="6" s="1"/>
  <c r="C27" i="5"/>
  <c r="D27" i="5" s="1"/>
  <c r="G27" i="5" s="1"/>
  <c r="C35" i="6"/>
  <c r="D35" i="6" s="1"/>
  <c r="G35" i="6" s="1"/>
  <c r="C30" i="5"/>
  <c r="D30" i="5" s="1"/>
  <c r="G30" i="5" s="1"/>
  <c r="C36" i="4"/>
  <c r="D36" i="4" s="1"/>
  <c r="G36" i="4" s="1"/>
  <c r="C14" i="4"/>
  <c r="D14" i="4" s="1"/>
  <c r="G14" i="4" s="1"/>
  <c r="D11" i="3" s="1"/>
  <c r="D10" i="6"/>
  <c r="G10" i="6" s="1"/>
  <c r="D55" i="3" s="1"/>
  <c r="C8" i="4"/>
  <c r="D8" i="4" s="1"/>
  <c r="G8" i="4" s="1"/>
  <c r="D5" i="3" s="1"/>
  <c r="D16" i="6"/>
  <c r="G16" i="6" s="1"/>
  <c r="B61" i="3" s="1"/>
  <c r="C17" i="4"/>
  <c r="D17" i="4" s="1"/>
  <c r="G17" i="4" s="1"/>
  <c r="C14" i="3" s="1"/>
  <c r="C31" i="4"/>
  <c r="D31" i="4" s="1"/>
  <c r="G31" i="4" s="1"/>
  <c r="C28" i="6"/>
  <c r="D28" i="6" s="1"/>
  <c r="G28" i="6" s="1"/>
  <c r="C34" i="4"/>
  <c r="D34" i="4" s="1"/>
  <c r="G34" i="4" s="1"/>
  <c r="C26" i="5"/>
  <c r="D26" i="5" s="1"/>
  <c r="G26" i="5" s="1"/>
  <c r="Q57" i="1"/>
  <c r="Q58" i="1"/>
  <c r="Q59" i="1"/>
  <c r="Q38" i="1"/>
  <c r="Q41" i="1"/>
  <c r="Q44" i="1" s="1"/>
  <c r="Q46" i="1" s="1"/>
  <c r="Q55" i="1"/>
  <c r="Q24" i="1"/>
  <c r="B10" i="3" l="1"/>
  <c r="C10" i="3"/>
  <c r="O28" i="3"/>
  <c r="B23" i="3"/>
  <c r="B26" i="3"/>
  <c r="I58" i="3"/>
  <c r="B76" i="3"/>
  <c r="C73" i="3"/>
  <c r="N8" i="3"/>
  <c r="O8" i="3"/>
  <c r="B57" i="3"/>
  <c r="D57" i="3"/>
  <c r="P28" i="3"/>
  <c r="D73" i="3"/>
  <c r="D23" i="3"/>
  <c r="B72" i="3"/>
  <c r="P25" i="3"/>
  <c r="B24" i="3"/>
  <c r="B70" i="3"/>
  <c r="H112" i="3"/>
  <c r="D128" i="3"/>
  <c r="G105" i="3"/>
  <c r="I105" i="3"/>
  <c r="C121" i="3"/>
  <c r="C21" i="3"/>
  <c r="D22" i="3"/>
  <c r="D137" i="3"/>
  <c r="G121" i="3"/>
  <c r="C140" i="3"/>
  <c r="I124" i="3"/>
  <c r="H124" i="3"/>
  <c r="B59" i="3"/>
  <c r="D59" i="3"/>
  <c r="C59" i="3"/>
  <c r="C135" i="3"/>
  <c r="I119" i="3"/>
  <c r="D135" i="3"/>
  <c r="G119" i="3"/>
  <c r="H119" i="3"/>
  <c r="G128" i="3"/>
  <c r="C144" i="3"/>
  <c r="H128" i="3"/>
  <c r="D144" i="3"/>
  <c r="I128" i="3"/>
  <c r="B75" i="3"/>
  <c r="D26" i="3"/>
  <c r="D125" i="3"/>
  <c r="H109" i="3"/>
  <c r="I109" i="3"/>
  <c r="C125" i="3"/>
  <c r="G109" i="3"/>
  <c r="I120" i="3"/>
  <c r="G120" i="3"/>
  <c r="H120" i="3"/>
  <c r="C136" i="3"/>
  <c r="D136" i="3"/>
  <c r="D142" i="3"/>
  <c r="G126" i="3"/>
  <c r="H126" i="3"/>
  <c r="I126" i="3"/>
  <c r="C142" i="3"/>
  <c r="C134" i="3"/>
  <c r="I118" i="3"/>
  <c r="D134" i="3"/>
  <c r="G118" i="3"/>
  <c r="H118" i="3"/>
  <c r="H127" i="3"/>
  <c r="D143" i="3"/>
  <c r="C143" i="3"/>
  <c r="I127" i="3"/>
  <c r="G127" i="3"/>
  <c r="D119" i="3"/>
  <c r="C119" i="3"/>
  <c r="I103" i="3"/>
  <c r="H103" i="3"/>
  <c r="G103" i="3"/>
  <c r="C127" i="3"/>
  <c r="H111" i="3"/>
  <c r="D127" i="3"/>
  <c r="G111" i="3"/>
  <c r="I111" i="3"/>
  <c r="C15" i="3"/>
  <c r="D76" i="3"/>
  <c r="N22" i="3"/>
  <c r="P30" i="3"/>
  <c r="H107" i="3"/>
  <c r="D123" i="3"/>
  <c r="C123" i="3"/>
  <c r="I107" i="3"/>
  <c r="G107" i="3"/>
  <c r="C118" i="3"/>
  <c r="I102" i="3"/>
  <c r="G102" i="3"/>
  <c r="H102" i="3"/>
  <c r="D118" i="3"/>
  <c r="D139" i="3"/>
  <c r="G123" i="3"/>
  <c r="H123" i="3"/>
  <c r="C139" i="3"/>
  <c r="I123" i="3"/>
  <c r="G125" i="3"/>
  <c r="I125" i="3"/>
  <c r="D141" i="3"/>
  <c r="C141" i="3"/>
  <c r="H125" i="3"/>
  <c r="C27" i="3"/>
  <c r="B78" i="3"/>
  <c r="C75" i="3"/>
  <c r="B27" i="3"/>
  <c r="B25" i="3"/>
  <c r="D78" i="3"/>
  <c r="D8" i="3"/>
  <c r="D69" i="3"/>
  <c r="D28" i="3"/>
  <c r="P24" i="3"/>
  <c r="I110" i="3"/>
  <c r="H110" i="3"/>
  <c r="D126" i="3"/>
  <c r="C126" i="3"/>
  <c r="G110" i="3"/>
  <c r="G122" i="3"/>
  <c r="H122" i="3"/>
  <c r="D138" i="3"/>
  <c r="I122" i="3"/>
  <c r="C138" i="3"/>
  <c r="I108" i="3"/>
  <c r="C124" i="3"/>
  <c r="G108" i="3"/>
  <c r="D124" i="3"/>
  <c r="H108" i="3"/>
  <c r="D63" i="3"/>
  <c r="C63" i="3"/>
  <c r="B5" i="3"/>
  <c r="D29" i="3"/>
  <c r="C28" i="3"/>
  <c r="N29" i="3"/>
  <c r="G7" i="3"/>
  <c r="N24" i="3"/>
  <c r="C29" i="3"/>
  <c r="O26" i="3"/>
  <c r="H7" i="3"/>
  <c r="B54" i="3"/>
  <c r="D54" i="3"/>
  <c r="C54" i="3"/>
  <c r="C56" i="3"/>
  <c r="B56" i="3"/>
  <c r="G75" i="3"/>
  <c r="H75" i="3"/>
  <c r="I75" i="3"/>
  <c r="I76" i="3"/>
  <c r="H76" i="3"/>
  <c r="G76" i="3"/>
  <c r="I72" i="3"/>
  <c r="H72" i="3"/>
  <c r="G72" i="3"/>
  <c r="S21" i="3"/>
  <c r="U21" i="3"/>
  <c r="T21" i="3"/>
  <c r="C42" i="3"/>
  <c r="D42" i="3"/>
  <c r="B42" i="3"/>
  <c r="B88" i="3"/>
  <c r="C88" i="3"/>
  <c r="D88" i="3"/>
  <c r="D14" i="3"/>
  <c r="P8" i="3"/>
  <c r="O31" i="3"/>
  <c r="D79" i="3"/>
  <c r="B74" i="3"/>
  <c r="D21" i="3"/>
  <c r="C77" i="3"/>
  <c r="N21" i="3"/>
  <c r="N27" i="3"/>
  <c r="G74" i="3"/>
  <c r="I74" i="3"/>
  <c r="H74" i="3"/>
  <c r="D89" i="3"/>
  <c r="C89" i="3"/>
  <c r="B89" i="3"/>
  <c r="D44" i="3"/>
  <c r="B44" i="3"/>
  <c r="C44" i="3"/>
  <c r="P47" i="3"/>
  <c r="N47" i="3"/>
  <c r="O47" i="3"/>
  <c r="C85" i="3"/>
  <c r="B85" i="3"/>
  <c r="D85" i="3"/>
  <c r="O45" i="3"/>
  <c r="P45" i="3"/>
  <c r="N45" i="3"/>
  <c r="S25" i="3"/>
  <c r="U25" i="3"/>
  <c r="T25" i="3"/>
  <c r="I26" i="3"/>
  <c r="G26" i="3"/>
  <c r="H26" i="3"/>
  <c r="C46" i="3"/>
  <c r="D46" i="3"/>
  <c r="B46" i="3"/>
  <c r="S23" i="3"/>
  <c r="U23" i="3"/>
  <c r="T23" i="3"/>
  <c r="G21" i="3"/>
  <c r="H21" i="3"/>
  <c r="I21" i="3"/>
  <c r="I28" i="3"/>
  <c r="G28" i="3"/>
  <c r="H28" i="3"/>
  <c r="D92" i="3"/>
  <c r="B92" i="3"/>
  <c r="C92" i="3"/>
  <c r="D94" i="3"/>
  <c r="B94" i="3"/>
  <c r="C94" i="3"/>
  <c r="I23" i="3"/>
  <c r="G23" i="3"/>
  <c r="H23" i="3"/>
  <c r="G78" i="3"/>
  <c r="I78" i="3"/>
  <c r="H78" i="3"/>
  <c r="S22" i="3"/>
  <c r="T22" i="3"/>
  <c r="U22" i="3"/>
  <c r="I69" i="3"/>
  <c r="G69" i="3"/>
  <c r="H69" i="3"/>
  <c r="D93" i="3"/>
  <c r="C93" i="3"/>
  <c r="B93" i="3"/>
  <c r="G71" i="3"/>
  <c r="H71" i="3"/>
  <c r="I71" i="3"/>
  <c r="D86" i="3"/>
  <c r="B86" i="3"/>
  <c r="C86" i="3"/>
  <c r="G70" i="3"/>
  <c r="I70" i="3"/>
  <c r="H70" i="3"/>
  <c r="O43" i="3"/>
  <c r="N43" i="3"/>
  <c r="P43" i="3"/>
  <c r="D45" i="3"/>
  <c r="B45" i="3"/>
  <c r="C45" i="3"/>
  <c r="I24" i="3"/>
  <c r="H24" i="3"/>
  <c r="G24" i="3"/>
  <c r="O25" i="3"/>
  <c r="G58" i="3"/>
  <c r="B79" i="3"/>
  <c r="D74" i="3"/>
  <c r="D77" i="3"/>
  <c r="O27" i="3"/>
  <c r="C22" i="3"/>
  <c r="U29" i="3"/>
  <c r="T29" i="3"/>
  <c r="S29" i="3"/>
  <c r="D37" i="3"/>
  <c r="C37" i="3"/>
  <c r="B37" i="3"/>
  <c r="S24" i="3"/>
  <c r="T24" i="3"/>
  <c r="U24" i="3"/>
  <c r="U31" i="3"/>
  <c r="T31" i="3"/>
  <c r="S31" i="3"/>
  <c r="H29" i="3"/>
  <c r="I29" i="3"/>
  <c r="G29" i="3"/>
  <c r="C39" i="3"/>
  <c r="D39" i="3"/>
  <c r="B39" i="3"/>
  <c r="H27" i="3"/>
  <c r="I27" i="3"/>
  <c r="G27" i="3"/>
  <c r="H22" i="3"/>
  <c r="G22" i="3"/>
  <c r="I22" i="3"/>
  <c r="B87" i="3"/>
  <c r="D87" i="3"/>
  <c r="C87" i="3"/>
  <c r="U30" i="3"/>
  <c r="S30" i="3"/>
  <c r="T30" i="3"/>
  <c r="G73" i="3"/>
  <c r="I73" i="3"/>
  <c r="H73" i="3"/>
  <c r="H79" i="3"/>
  <c r="I79" i="3"/>
  <c r="G79" i="3"/>
  <c r="N40" i="3"/>
  <c r="P40" i="3"/>
  <c r="O40" i="3"/>
  <c r="T27" i="3"/>
  <c r="S27" i="3"/>
  <c r="U27" i="3"/>
  <c r="S28" i="3"/>
  <c r="T28" i="3"/>
  <c r="U28" i="3"/>
  <c r="O42" i="3"/>
  <c r="N42" i="3"/>
  <c r="P42" i="3"/>
  <c r="C40" i="3"/>
  <c r="D40" i="3"/>
  <c r="B40" i="3"/>
  <c r="B95" i="3"/>
  <c r="D95" i="3"/>
  <c r="C95" i="3"/>
  <c r="I25" i="3"/>
  <c r="G25" i="3"/>
  <c r="H25" i="3"/>
  <c r="O37" i="3"/>
  <c r="P37" i="3"/>
  <c r="N37" i="3"/>
  <c r="C90" i="3"/>
  <c r="D90" i="3"/>
  <c r="B90" i="3"/>
  <c r="B14" i="3"/>
  <c r="B13" i="3"/>
  <c r="C13" i="3"/>
  <c r="C43" i="3"/>
  <c r="B43" i="3"/>
  <c r="D43" i="3"/>
  <c r="G31" i="3"/>
  <c r="H31" i="3"/>
  <c r="I31" i="3"/>
  <c r="H30" i="3"/>
  <c r="I30" i="3"/>
  <c r="G30" i="3"/>
  <c r="D91" i="3"/>
  <c r="C91" i="3"/>
  <c r="B91" i="3"/>
  <c r="N41" i="3"/>
  <c r="O41" i="3"/>
  <c r="P41" i="3"/>
  <c r="G77" i="3"/>
  <c r="H77" i="3"/>
  <c r="I77" i="3"/>
  <c r="P44" i="3"/>
  <c r="O44" i="3"/>
  <c r="N44" i="3"/>
  <c r="O38" i="3"/>
  <c r="N38" i="3"/>
  <c r="P38" i="3"/>
  <c r="N39" i="3"/>
  <c r="O39" i="3"/>
  <c r="P39" i="3"/>
  <c r="P46" i="3"/>
  <c r="O46" i="3"/>
  <c r="N46" i="3"/>
  <c r="U26" i="3"/>
  <c r="S26" i="3"/>
  <c r="T26" i="3"/>
  <c r="C47" i="3"/>
  <c r="B47" i="3"/>
  <c r="D47" i="3"/>
  <c r="C38" i="3"/>
  <c r="D38" i="3"/>
  <c r="B38" i="3"/>
  <c r="C41" i="3"/>
  <c r="D41" i="3"/>
  <c r="B41" i="3"/>
  <c r="T6" i="3"/>
  <c r="U6" i="3"/>
  <c r="S6" i="3"/>
  <c r="I11" i="3"/>
  <c r="H11" i="3"/>
  <c r="G11" i="3"/>
  <c r="T10" i="3"/>
  <c r="U10" i="3"/>
  <c r="S10" i="3"/>
  <c r="C8" i="3"/>
  <c r="C6" i="3"/>
  <c r="D15" i="3"/>
  <c r="U5" i="3"/>
  <c r="T5" i="3"/>
  <c r="S5" i="3"/>
  <c r="I15" i="3"/>
  <c r="H15" i="3"/>
  <c r="G15" i="3"/>
  <c r="I59" i="3"/>
  <c r="G59" i="3"/>
  <c r="H59" i="3"/>
  <c r="T15" i="3"/>
  <c r="U15" i="3"/>
  <c r="S15" i="3"/>
  <c r="I9" i="3"/>
  <c r="G9" i="3"/>
  <c r="H9" i="3"/>
  <c r="I8" i="3"/>
  <c r="G8" i="3"/>
  <c r="H8" i="3"/>
  <c r="H61" i="3"/>
  <c r="I61" i="3"/>
  <c r="G61" i="3"/>
  <c r="H53" i="3"/>
  <c r="I53" i="3"/>
  <c r="G53" i="3"/>
  <c r="H10" i="3"/>
  <c r="I10" i="3"/>
  <c r="G10" i="3"/>
  <c r="I63" i="3"/>
  <c r="G63" i="3"/>
  <c r="H63" i="3"/>
  <c r="I13" i="3"/>
  <c r="G13" i="3"/>
  <c r="H13" i="3"/>
  <c r="U9" i="3"/>
  <c r="S9" i="3"/>
  <c r="T9" i="3"/>
  <c r="H14" i="3"/>
  <c r="G14" i="3"/>
  <c r="I14" i="3"/>
  <c r="G60" i="3"/>
  <c r="I60" i="3"/>
  <c r="H60" i="3"/>
  <c r="H6" i="3"/>
  <c r="G6" i="3"/>
  <c r="I6" i="3"/>
  <c r="U13" i="3"/>
  <c r="S13" i="3"/>
  <c r="T13" i="3"/>
  <c r="U8" i="3"/>
  <c r="S8" i="3"/>
  <c r="T8" i="3"/>
  <c r="H57" i="3"/>
  <c r="I57" i="3"/>
  <c r="G57" i="3"/>
  <c r="H54" i="3"/>
  <c r="G54" i="3"/>
  <c r="I54" i="3"/>
  <c r="U12" i="3"/>
  <c r="S12" i="3"/>
  <c r="T12" i="3"/>
  <c r="P15" i="3"/>
  <c r="B6" i="3"/>
  <c r="O7" i="3"/>
  <c r="I55" i="3"/>
  <c r="G55" i="3"/>
  <c r="H55" i="3"/>
  <c r="H62" i="3"/>
  <c r="G62" i="3"/>
  <c r="I62" i="3"/>
  <c r="I56" i="3"/>
  <c r="H56" i="3"/>
  <c r="G56" i="3"/>
  <c r="I12" i="3"/>
  <c r="H12" i="3"/>
  <c r="G12" i="3"/>
  <c r="T11" i="3"/>
  <c r="S11" i="3"/>
  <c r="U11" i="3"/>
  <c r="I5" i="3"/>
  <c r="G5" i="3"/>
  <c r="H5" i="3"/>
  <c r="T7" i="3"/>
  <c r="U7" i="3"/>
  <c r="S7" i="3"/>
  <c r="T14" i="3"/>
  <c r="U14" i="3"/>
  <c r="S14" i="3"/>
  <c r="B63" i="3"/>
  <c r="C55" i="3"/>
  <c r="C62" i="3"/>
  <c r="D62" i="3"/>
  <c r="B55" i="3"/>
  <c r="P14" i="3"/>
  <c r="N14" i="3"/>
  <c r="O12" i="3"/>
  <c r="N12" i="3"/>
  <c r="O14" i="3"/>
  <c r="O11" i="3"/>
  <c r="N11" i="3"/>
  <c r="P6" i="3"/>
  <c r="N6" i="3"/>
  <c r="P12" i="3"/>
  <c r="D60" i="3"/>
  <c r="C57" i="3"/>
  <c r="C60" i="3"/>
  <c r="C12" i="3"/>
  <c r="C9" i="3"/>
  <c r="C5" i="3"/>
  <c r="D12" i="3"/>
  <c r="B9" i="3"/>
  <c r="P11" i="3"/>
  <c r="D58" i="3"/>
  <c r="B58" i="3"/>
  <c r="D56" i="3"/>
  <c r="P9" i="3"/>
  <c r="B53" i="3"/>
  <c r="O9" i="3"/>
  <c r="D53" i="3"/>
  <c r="P5" i="3"/>
  <c r="O5" i="3"/>
  <c r="C7" i="3"/>
  <c r="B7" i="3"/>
  <c r="O15" i="3"/>
  <c r="P10" i="3"/>
  <c r="O10" i="3"/>
  <c r="D61" i="3"/>
  <c r="C11" i="3"/>
  <c r="B11" i="3"/>
  <c r="O13" i="3"/>
  <c r="C61" i="3"/>
  <c r="P13" i="3"/>
  <c r="P7" i="3"/>
  <c r="Q21" i="1"/>
  <c r="Q20" i="1"/>
  <c r="Q22" i="1"/>
  <c r="Q23" i="1"/>
  <c r="Q61" i="1"/>
  <c r="Q63" i="1" s="1"/>
  <c r="Q9" i="1"/>
  <c r="Q7" i="1"/>
  <c r="Q6" i="1"/>
  <c r="Q5" i="1"/>
  <c r="Q4" i="1"/>
  <c r="Q3" i="1"/>
  <c r="Q26" i="1" l="1"/>
  <c r="Q28" i="1" s="1"/>
  <c r="Q15" i="2"/>
  <c r="C49" i="7" l="1"/>
  <c r="D49" i="7" s="1"/>
  <c r="G49" i="7" s="1"/>
  <c r="C45" i="7"/>
  <c r="D45" i="7" s="1"/>
  <c r="G45" i="7" s="1"/>
  <c r="C26" i="7"/>
  <c r="D26" i="7" s="1"/>
  <c r="G26" i="7" s="1"/>
  <c r="C29" i="7"/>
  <c r="D29" i="7" s="1"/>
  <c r="G29" i="7" s="1"/>
  <c r="C53" i="7"/>
  <c r="D53" i="7" s="1"/>
  <c r="G53" i="7" s="1"/>
  <c r="C30" i="7"/>
  <c r="D30" i="7" s="1"/>
  <c r="G30" i="7" s="1"/>
  <c r="C31" i="7"/>
  <c r="D31" i="7" s="1"/>
  <c r="G31" i="7" s="1"/>
  <c r="C34" i="7"/>
  <c r="D34" i="7" s="1"/>
  <c r="G34" i="7" s="1"/>
  <c r="C33" i="7"/>
  <c r="D33" i="7" s="1"/>
  <c r="G33" i="7" s="1"/>
  <c r="C32" i="7"/>
  <c r="D32" i="7" s="1"/>
  <c r="G32" i="7" s="1"/>
  <c r="C35" i="7"/>
  <c r="D35" i="7" s="1"/>
  <c r="G35" i="7" s="1"/>
  <c r="C36" i="7"/>
  <c r="D36" i="7" s="1"/>
  <c r="G36" i="7" s="1"/>
  <c r="C27" i="7"/>
  <c r="D27" i="7" s="1"/>
  <c r="G27" i="7" s="1"/>
  <c r="C28" i="7"/>
  <c r="D28" i="7" s="1"/>
  <c r="G28" i="7" s="1"/>
  <c r="C10" i="7"/>
  <c r="C16" i="7"/>
  <c r="D16" i="7" s="1"/>
  <c r="G16" i="7" s="1"/>
  <c r="C51" i="7"/>
  <c r="D51" i="7" s="1"/>
  <c r="G51" i="7" s="1"/>
  <c r="K62" i="7"/>
  <c r="L62" i="7" s="1"/>
  <c r="O62" i="7" s="1"/>
  <c r="K68" i="7"/>
  <c r="L68" i="7" s="1"/>
  <c r="O68" i="7" s="1"/>
  <c r="K67" i="7"/>
  <c r="L67" i="7" s="1"/>
  <c r="O67" i="7" s="1"/>
  <c r="D17" i="8"/>
  <c r="G17" i="8" s="1"/>
  <c r="C67" i="7"/>
  <c r="D67" i="7" s="1"/>
  <c r="G67" i="7" s="1"/>
  <c r="C72" i="7"/>
  <c r="D72" i="7" s="1"/>
  <c r="G72" i="7" s="1"/>
  <c r="D8" i="8"/>
  <c r="G8" i="8" s="1"/>
  <c r="C69" i="7"/>
  <c r="D69" i="7" s="1"/>
  <c r="G69" i="7" s="1"/>
  <c r="C71" i="7"/>
  <c r="D71" i="7" s="1"/>
  <c r="G71" i="7" s="1"/>
  <c r="K63" i="7"/>
  <c r="L63" i="7" s="1"/>
  <c r="O63" i="7" s="1"/>
  <c r="K72" i="7"/>
  <c r="L72" i="7" s="1"/>
  <c r="O72" i="7" s="1"/>
  <c r="K66" i="7"/>
  <c r="L66" i="7" s="1"/>
  <c r="O66" i="7" s="1"/>
  <c r="K71" i="7"/>
  <c r="L71" i="7" s="1"/>
  <c r="O71" i="7" s="1"/>
  <c r="C54" i="7"/>
  <c r="D54" i="7" s="1"/>
  <c r="G54" i="7" s="1"/>
  <c r="K69" i="7"/>
  <c r="L69" i="7" s="1"/>
  <c r="O69" i="7" s="1"/>
  <c r="C11" i="7"/>
  <c r="C14" i="7"/>
  <c r="D13" i="8"/>
  <c r="G13" i="8" s="1"/>
  <c r="D18" i="8"/>
  <c r="G18" i="8" s="1"/>
  <c r="C64" i="7"/>
  <c r="D64" i="7" s="1"/>
  <c r="G64" i="7" s="1"/>
  <c r="K65" i="7"/>
  <c r="L65" i="7" s="1"/>
  <c r="O65" i="7" s="1"/>
  <c r="C65" i="7"/>
  <c r="D65" i="7" s="1"/>
  <c r="G65" i="7" s="1"/>
  <c r="C63" i="7"/>
  <c r="D63" i="7" s="1"/>
  <c r="G63" i="7" s="1"/>
  <c r="C70" i="7"/>
  <c r="D70" i="7" s="1"/>
  <c r="G70" i="7" s="1"/>
  <c r="D9" i="8"/>
  <c r="G9" i="8" s="1"/>
  <c r="D14" i="8"/>
  <c r="G14" i="8" s="1"/>
  <c r="C17" i="7"/>
  <c r="D17" i="7" s="1"/>
  <c r="G17" i="7" s="1"/>
  <c r="D15" i="8"/>
  <c r="G15" i="8" s="1"/>
  <c r="K64" i="7"/>
  <c r="L64" i="7" s="1"/>
  <c r="O64" i="7" s="1"/>
  <c r="C44" i="7"/>
  <c r="D44" i="7" s="1"/>
  <c r="G44" i="7" s="1"/>
  <c r="C13" i="7"/>
  <c r="D13" i="7" s="1"/>
  <c r="G13" i="7" s="1"/>
  <c r="C15" i="7"/>
  <c r="C9" i="7"/>
  <c r="C68" i="7"/>
  <c r="D68" i="7" s="1"/>
  <c r="G68" i="7" s="1"/>
  <c r="C46" i="7"/>
  <c r="D46" i="7" s="1"/>
  <c r="G46" i="7" s="1"/>
  <c r="C47" i="7"/>
  <c r="D47" i="7" s="1"/>
  <c r="G47" i="7" s="1"/>
  <c r="D11" i="8"/>
  <c r="G11" i="8" s="1"/>
  <c r="C66" i="7"/>
  <c r="D66" i="7" s="1"/>
  <c r="G66" i="7" s="1"/>
  <c r="C52" i="7"/>
  <c r="D52" i="7" s="1"/>
  <c r="G52" i="7" s="1"/>
  <c r="K70" i="7"/>
  <c r="L70" i="7" s="1"/>
  <c r="O70" i="7" s="1"/>
  <c r="D10" i="8"/>
  <c r="G10" i="8" s="1"/>
  <c r="C48" i="7"/>
  <c r="D48" i="7" s="1"/>
  <c r="G48" i="7" s="1"/>
  <c r="C50" i="7"/>
  <c r="D50" i="7" s="1"/>
  <c r="G50" i="7" s="1"/>
  <c r="C18" i="7"/>
  <c r="D18" i="7" s="1"/>
  <c r="G18" i="7" s="1"/>
  <c r="C12" i="7"/>
  <c r="D16" i="8"/>
  <c r="G16" i="8" s="1"/>
  <c r="C62" i="7"/>
  <c r="D62" i="7" s="1"/>
  <c r="G62" i="7" s="1"/>
  <c r="D12" i="8"/>
  <c r="G12" i="8" s="1"/>
  <c r="D11" i="7"/>
  <c r="G11" i="7" s="1"/>
  <c r="D10" i="7"/>
  <c r="G10" i="7" s="1"/>
  <c r="D9" i="7"/>
  <c r="G9" i="7" s="1"/>
  <c r="D15" i="7"/>
  <c r="G15" i="7" s="1"/>
  <c r="C8" i="7"/>
  <c r="D8" i="7" s="1"/>
  <c r="G8" i="7" s="1"/>
  <c r="D14" i="7"/>
  <c r="G14" i="7" s="1"/>
  <c r="D12" i="7"/>
  <c r="G12" i="7" s="1"/>
  <c r="N62" i="3" l="1"/>
  <c r="O62" i="3"/>
  <c r="P62" i="3"/>
  <c r="N58" i="3"/>
  <c r="O58" i="3"/>
  <c r="P58" i="3"/>
  <c r="N61" i="3"/>
  <c r="O61" i="3"/>
  <c r="P61" i="3"/>
  <c r="N57" i="3"/>
  <c r="P57" i="3"/>
  <c r="O57" i="3"/>
  <c r="N54" i="3"/>
  <c r="O54" i="3"/>
  <c r="P54" i="3"/>
  <c r="B112" i="3"/>
  <c r="D112" i="3"/>
  <c r="C112" i="3"/>
  <c r="N59" i="3"/>
  <c r="O59" i="3"/>
  <c r="P59" i="3"/>
  <c r="P53" i="3"/>
  <c r="O53" i="3"/>
  <c r="N55" i="3"/>
  <c r="O55" i="3"/>
  <c r="P55" i="3"/>
  <c r="D110" i="3"/>
  <c r="C110" i="3"/>
  <c r="B110" i="3"/>
  <c r="B108" i="3"/>
  <c r="D108" i="3"/>
  <c r="C108" i="3"/>
  <c r="C107" i="3"/>
  <c r="D107" i="3"/>
  <c r="B107" i="3"/>
  <c r="N63" i="3"/>
  <c r="O63" i="3"/>
  <c r="P63" i="3"/>
  <c r="B104" i="3"/>
  <c r="D104" i="3"/>
  <c r="C104" i="3"/>
  <c r="D105" i="3"/>
  <c r="C105" i="3"/>
  <c r="B105" i="3"/>
  <c r="C103" i="3"/>
  <c r="D103" i="3"/>
  <c r="B103" i="3"/>
  <c r="D102" i="3"/>
  <c r="C102" i="3"/>
  <c r="B102" i="3"/>
  <c r="N56" i="3"/>
  <c r="P56" i="3"/>
  <c r="O56" i="3"/>
  <c r="N60" i="3"/>
  <c r="P60" i="3"/>
  <c r="O60" i="3"/>
  <c r="D106" i="3"/>
  <c r="C106" i="3"/>
  <c r="B106" i="3"/>
  <c r="D109" i="3"/>
  <c r="C109" i="3"/>
  <c r="B109" i="3"/>
  <c r="C111" i="3"/>
  <c r="B111" i="3"/>
  <c r="D111" i="3"/>
  <c r="T69" i="3"/>
  <c r="U69" i="3"/>
  <c r="S69" i="3"/>
  <c r="P75" i="3"/>
  <c r="O75" i="3"/>
  <c r="N75" i="3"/>
  <c r="N77" i="3"/>
  <c r="P77" i="3"/>
  <c r="O77" i="3"/>
  <c r="O71" i="3"/>
  <c r="N71" i="3"/>
  <c r="P71" i="3"/>
  <c r="T70" i="3"/>
  <c r="S70" i="3"/>
  <c r="U70" i="3"/>
  <c r="O92" i="3"/>
  <c r="P92" i="3"/>
  <c r="N92" i="3"/>
  <c r="N95" i="3"/>
  <c r="P95" i="3"/>
  <c r="O95" i="3"/>
  <c r="O90" i="3"/>
  <c r="P90" i="3"/>
  <c r="N90" i="3"/>
  <c r="T63" i="3"/>
  <c r="S63" i="3"/>
  <c r="U63" i="3"/>
  <c r="U61" i="3"/>
  <c r="S61" i="3"/>
  <c r="T61" i="3"/>
  <c r="T56" i="3"/>
  <c r="U56" i="3"/>
  <c r="S56" i="3"/>
  <c r="P73" i="3"/>
  <c r="O73" i="3"/>
  <c r="N73" i="3"/>
  <c r="U73" i="3"/>
  <c r="S73" i="3"/>
  <c r="T73" i="3"/>
  <c r="T75" i="3"/>
  <c r="U75" i="3"/>
  <c r="S75" i="3"/>
  <c r="O69" i="3"/>
  <c r="P69" i="3"/>
  <c r="N69" i="3"/>
  <c r="T72" i="3"/>
  <c r="S72" i="3"/>
  <c r="U72" i="3"/>
  <c r="N79" i="3"/>
  <c r="P79" i="3"/>
  <c r="O79" i="3"/>
  <c r="N86" i="3"/>
  <c r="O86" i="3"/>
  <c r="P86" i="3"/>
  <c r="U79" i="3"/>
  <c r="S79" i="3"/>
  <c r="T79" i="3"/>
  <c r="N91" i="3"/>
  <c r="O91" i="3"/>
  <c r="P91" i="3"/>
  <c r="U62" i="3"/>
  <c r="S62" i="3"/>
  <c r="T62" i="3"/>
  <c r="U58" i="3"/>
  <c r="S58" i="3"/>
  <c r="T58" i="3"/>
  <c r="U53" i="3"/>
  <c r="T53" i="3"/>
  <c r="S53" i="3"/>
  <c r="P87" i="3"/>
  <c r="N87" i="3"/>
  <c r="O87" i="3"/>
  <c r="O88" i="3"/>
  <c r="P88" i="3"/>
  <c r="N88" i="3"/>
  <c r="N94" i="3"/>
  <c r="O94" i="3"/>
  <c r="P94" i="3"/>
  <c r="U78" i="3"/>
  <c r="T78" i="3"/>
  <c r="S78" i="3"/>
  <c r="S74" i="3"/>
  <c r="U74" i="3"/>
  <c r="T74" i="3"/>
  <c r="N85" i="3"/>
  <c r="P85" i="3"/>
  <c r="O85" i="3"/>
  <c r="S55" i="3"/>
  <c r="U55" i="3"/>
  <c r="T55" i="3"/>
  <c r="U59" i="3"/>
  <c r="T59" i="3"/>
  <c r="S59" i="3"/>
  <c r="S57" i="3"/>
  <c r="T57" i="3"/>
  <c r="U57" i="3"/>
  <c r="N70" i="3"/>
  <c r="O70" i="3"/>
  <c r="P70" i="3"/>
  <c r="N93" i="3"/>
  <c r="O93" i="3"/>
  <c r="P93" i="3"/>
  <c r="O72" i="3"/>
  <c r="P72" i="3"/>
  <c r="N72" i="3"/>
  <c r="S77" i="3"/>
  <c r="T77" i="3"/>
  <c r="U77" i="3"/>
  <c r="U71" i="3"/>
  <c r="S71" i="3"/>
  <c r="T71" i="3"/>
  <c r="O89" i="3"/>
  <c r="P89" i="3"/>
  <c r="N89" i="3"/>
  <c r="T76" i="3"/>
  <c r="S76" i="3"/>
  <c r="U76" i="3"/>
  <c r="P76" i="3"/>
  <c r="N76" i="3"/>
  <c r="O76" i="3"/>
  <c r="U54" i="3"/>
  <c r="T54" i="3"/>
  <c r="S54" i="3"/>
  <c r="U60" i="3"/>
  <c r="T60" i="3"/>
  <c r="S60" i="3"/>
  <c r="P78" i="3"/>
  <c r="N78" i="3"/>
  <c r="O78" i="3"/>
  <c r="N74" i="3"/>
  <c r="O74" i="3"/>
  <c r="P74" i="3"/>
  <c r="N53" i="3"/>
</calcChain>
</file>

<file path=xl/sharedStrings.xml><?xml version="1.0" encoding="utf-8"?>
<sst xmlns="http://schemas.openxmlformats.org/spreadsheetml/2006/main" count="390" uniqueCount="114">
  <si>
    <t>x</t>
  </si>
  <si>
    <t>y</t>
  </si>
  <si>
    <t>bod</t>
  </si>
  <si>
    <t>P1</t>
  </si>
  <si>
    <t>P2</t>
  </si>
  <si>
    <t>P3</t>
  </si>
  <si>
    <t>P4</t>
  </si>
  <si>
    <t>P5</t>
  </si>
  <si>
    <t>Plocha</t>
  </si>
  <si>
    <t>mm^2</t>
  </si>
  <si>
    <t>Studeny 20°C</t>
  </si>
  <si>
    <t>Teplota</t>
  </si>
  <si>
    <t xml:space="preserve">posun </t>
  </si>
  <si>
    <t>Posun</t>
  </si>
  <si>
    <t xml:space="preserve"> y</t>
  </si>
  <si>
    <t>prepocet y</t>
  </si>
  <si>
    <t>Vektorovy soucet</t>
  </si>
  <si>
    <t>Destilovana voda</t>
  </si>
  <si>
    <t>Přepočty</t>
  </si>
  <si>
    <t>https://vytapeni.tzb-info.cz/tabulky-a-vypocty/83-prepocet-prutoku-a-rychlosti-proudeni-v-potrubi</t>
  </si>
  <si>
    <t>Teplota °C</t>
  </si>
  <si>
    <t>Objem praskliny</t>
  </si>
  <si>
    <t>Objem prakliny</t>
  </si>
  <si>
    <t>Objem m^3</t>
  </si>
  <si>
    <t>mm^3</t>
  </si>
  <si>
    <t>Testovací tlak [kPa]</t>
  </si>
  <si>
    <t>Plocha praskliny [m^2]</t>
  </si>
  <si>
    <t>[°C]</t>
  </si>
  <si>
    <t>Poloměr chlad.</t>
  </si>
  <si>
    <t>Průřez chladíího kanálu [m^2]</t>
  </si>
  <si>
    <t>Přepočet tlaku na sílu chladích kanálků [N]</t>
  </si>
  <si>
    <t>Rychlost proudění v kanále [m/s^-1]</t>
  </si>
  <si>
    <t>Rychlost proudění v prasklině [m/s^-1]</t>
  </si>
  <si>
    <t>Po prohřátí 40°C</t>
  </si>
  <si>
    <t>Po prohřátí 65°C</t>
  </si>
  <si>
    <t>Průtok kapaliny praskliny [m^3/s]</t>
  </si>
  <si>
    <t>Při teplotě hlavy 20°C a vody 20°C</t>
  </si>
  <si>
    <t>Při teplotě hlavy 20°C a vody 100°C</t>
  </si>
  <si>
    <t>Při teplotě hlavy 40°C a vody 100°C</t>
  </si>
  <si>
    <t>Při teplotě hlavy 65°C a vody 100°C</t>
  </si>
  <si>
    <t>Ethylenglykol</t>
  </si>
  <si>
    <t>Hustota [kg*m^3]</t>
  </si>
  <si>
    <t>Teplota [°C]</t>
  </si>
  <si>
    <t>Chladící kapalina Eth.Gl.:Destil - 60:40</t>
  </si>
  <si>
    <t>Poměr</t>
  </si>
  <si>
    <t>Destil. Voda</t>
  </si>
  <si>
    <t>Při teplotě hlavy 20°C a chladící kapliny 50°C</t>
  </si>
  <si>
    <t>Při teplotě hlavy 40°C a chladici kapliny 50°C</t>
  </si>
  <si>
    <t>Při teplotě hlavy 65°C a chladici kapaliny 50°C</t>
  </si>
  <si>
    <t>Při teplotě hlavy 100°C a vody 100°C</t>
  </si>
  <si>
    <t>Při teplotě hlavy 100°C a chladici kapaliny 50°C</t>
  </si>
  <si>
    <t>Prepocet hustoty</t>
  </si>
  <si>
    <t>https://vscht.cz/uchi/e_tabulky/huskap.html</t>
  </si>
  <si>
    <t>Olej 10w40</t>
  </si>
  <si>
    <t>Kinematicka viskozita</t>
  </si>
  <si>
    <t>Dynamická viskozita</t>
  </si>
  <si>
    <t>Olej 25W40</t>
  </si>
  <si>
    <t>Kinematická viskozita</t>
  </si>
  <si>
    <t>Při teplotě hlavy 20°C a oleje 10W40 100°C</t>
  </si>
  <si>
    <t>Při teplotě hlavy 20°C a oleje 25W40 100°C</t>
  </si>
  <si>
    <t>Při teplotě hlav 40°C a vody 20°C</t>
  </si>
  <si>
    <t xml:space="preserve">Hlava 40°C voda 20°C </t>
  </si>
  <si>
    <t xml:space="preserve">Hlava 20°C chladici kap 50°C </t>
  </si>
  <si>
    <t xml:space="preserve">Únik kapaliny hlava 20°C voda 20°C </t>
  </si>
  <si>
    <t xml:space="preserve">Hlava 40°C voda 100°C </t>
  </si>
  <si>
    <t xml:space="preserve">Hlava 40°C chladici kapalina 50°C </t>
  </si>
  <si>
    <t>Hlava 65°C voda 20°C</t>
  </si>
  <si>
    <t>Při teplotě hlavy 65°C a vody 20°C</t>
  </si>
  <si>
    <t>Hlava 65°C voda 100°C</t>
  </si>
  <si>
    <t>Hlava 65°C chladici kapalina 50°C</t>
  </si>
  <si>
    <t xml:space="preserve">Hlava 100°C voda 20°C </t>
  </si>
  <si>
    <t>Při teplotě hlavy 100°C a vody 20°C</t>
  </si>
  <si>
    <t xml:space="preserve">Hlava 100°C voda 100°C </t>
  </si>
  <si>
    <t xml:space="preserve">Hlava 100°C chladici kapalina 50°C </t>
  </si>
  <si>
    <t>Po prohřátí 150°C</t>
  </si>
  <si>
    <t>Hlava 150°C a vody 20°C</t>
  </si>
  <si>
    <t>Hlava 150°C a vody 100°C</t>
  </si>
  <si>
    <t>Hlava 150°C chladici kapalina 50°C</t>
  </si>
  <si>
    <t>Hlava 150°C voda 20°C</t>
  </si>
  <si>
    <t>Hlava 150°C voda 100°C</t>
  </si>
  <si>
    <t>Hlava 150°C olej 10W40 100°C</t>
  </si>
  <si>
    <t>Hlava 150°C olej 25W40 100°C</t>
  </si>
  <si>
    <t>Při teplotě hlavy 100°C aolej 10W40 100°C</t>
  </si>
  <si>
    <t>Při teplotě hlavy 100°C aolej 25W40 100°C</t>
  </si>
  <si>
    <t>Při teplotě hlavy 65°C a 10W40 100°C</t>
  </si>
  <si>
    <t>Při teplotě hlavy 65°C a 25W40 100°C</t>
  </si>
  <si>
    <t>Při teplotě hlavy 40°C a olej 10w40 100°C</t>
  </si>
  <si>
    <t>Při teplotě hlavy 40°C a olej 25w40 100°C</t>
  </si>
  <si>
    <t>Hustota při 100°C</t>
  </si>
  <si>
    <t xml:space="preserve">Hlava 20°C olej 10W40 100°C </t>
  </si>
  <si>
    <t xml:space="preserve">Hlava 20°C olej 25W50 100°C </t>
  </si>
  <si>
    <t xml:space="preserve">Hlava 40°C olej 10W40 100°C </t>
  </si>
  <si>
    <t xml:space="preserve">Hlava 40°C olej 25W40 100°C </t>
  </si>
  <si>
    <t>Hlava 65°C olej 10W40 100°C</t>
  </si>
  <si>
    <t>Hlava 65°C olej 25W40 100°C</t>
  </si>
  <si>
    <t xml:space="preserve">Hlava 100°C olej 25W40 100°C </t>
  </si>
  <si>
    <t xml:space="preserve">Hlava 100°C olej 10W40 100°C </t>
  </si>
  <si>
    <t>Teplota [K]</t>
  </si>
  <si>
    <t>Obsah při teplo 20 °C</t>
  </si>
  <si>
    <t>Obsah při teplotě 100 °C</t>
  </si>
  <si>
    <t>Obsah při teplotě 40°C</t>
  </si>
  <si>
    <t>Obsah při teplotě 65°C</t>
  </si>
  <si>
    <t>Obsah při teplotě 150°C</t>
  </si>
  <si>
    <t>Po prohřátí 90-100°C</t>
  </si>
  <si>
    <t>Přepočet X</t>
  </si>
  <si>
    <t>Přepočet Y</t>
  </si>
  <si>
    <t>Bod</t>
  </si>
  <si>
    <t>Hustota [Kg*m^3]</t>
  </si>
  <si>
    <t>Objem V (m3)</t>
  </si>
  <si>
    <t>Čas t (s)</t>
  </si>
  <si>
    <t>Tlak (kPa)    140</t>
  </si>
  <si>
    <t>Tlak (kPa)   140</t>
  </si>
  <si>
    <t xml:space="preserve">Únik kapaliny hlava 20°C voda 100°C </t>
  </si>
  <si>
    <t>Tlak (kPa)    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</si>
</sst>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"/>
    <numFmt numFmtId="166" formatCode="0.0000000"/>
    <numFmt numFmtId="167" formatCode="0.000000000"/>
    <numFmt numFmtId="168" formatCode="0.00000000000000"/>
    <numFmt numFmtId="169" formatCode="0.00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0" xfId="0" applyBorder="1"/>
    <xf numFmtId="164" fontId="0" fillId="0" borderId="0" xfId="0" applyNumberFormat="1" applyBorder="1"/>
    <xf numFmtId="11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6" fontId="0" fillId="0" borderId="2" xfId="0" applyNumberFormat="1" applyBorder="1"/>
    <xf numFmtId="166" fontId="0" fillId="0" borderId="0" xfId="0" applyNumberFormat="1"/>
    <xf numFmtId="0" fontId="0" fillId="0" borderId="0" xfId="0" applyAlignment="1">
      <alignment wrapText="1" shrinkToFit="1"/>
    </xf>
    <xf numFmtId="0" fontId="0" fillId="0" borderId="0" xfId="0" applyAlignment="1"/>
    <xf numFmtId="0" fontId="0" fillId="3" borderId="0" xfId="0" applyFill="1" applyAlignment="1">
      <alignment wrapText="1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4" borderId="8" xfId="0" applyFill="1" applyBorder="1"/>
    <xf numFmtId="0" fontId="0" fillId="4" borderId="9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2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0" xfId="0" applyFill="1"/>
    <xf numFmtId="0" fontId="0" fillId="4" borderId="2" xfId="0" applyFill="1" applyBorder="1"/>
    <xf numFmtId="0" fontId="0" fillId="4" borderId="1" xfId="0" applyFill="1" applyBorder="1"/>
    <xf numFmtId="0" fontId="0" fillId="0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7" fontId="0" fillId="0" borderId="1" xfId="0" applyNumberFormat="1" applyBorder="1"/>
    <xf numFmtId="167" fontId="0" fillId="0" borderId="0" xfId="0" applyNumberFormat="1"/>
    <xf numFmtId="168" fontId="0" fillId="0" borderId="2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/>
    <xf numFmtId="0" fontId="0" fillId="4" borderId="10" xfId="0" applyFill="1" applyBorder="1"/>
    <xf numFmtId="0" fontId="0" fillId="0" borderId="0" xfId="0" applyFill="1" applyBorder="1" applyAlignment="1">
      <alignment wrapText="1"/>
    </xf>
    <xf numFmtId="0" fontId="0" fillId="4" borderId="5" xfId="0" applyFill="1" applyBorder="1"/>
    <xf numFmtId="0" fontId="0" fillId="2" borderId="0" xfId="0" applyFill="1" applyBorder="1" applyAlignment="1"/>
    <xf numFmtId="0" fontId="0" fillId="2" borderId="0" xfId="0" applyFill="1" applyBorder="1"/>
    <xf numFmtId="0" fontId="1" fillId="0" borderId="0" xfId="0" applyFont="1" applyFill="1" applyBorder="1"/>
    <xf numFmtId="0" fontId="0" fillId="4" borderId="21" xfId="0" applyFill="1" applyBorder="1"/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17" fontId="0" fillId="0" borderId="0" xfId="0" applyNumberFormat="1"/>
    <xf numFmtId="0" fontId="0" fillId="0" borderId="0" xfId="0" applyAlignment="1">
      <alignment wrapText="1"/>
    </xf>
    <xf numFmtId="0" fontId="0" fillId="4" borderId="17" xfId="0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4" borderId="19" xfId="0" applyFill="1" applyBorder="1" applyAlignment="1">
      <alignment wrapText="1"/>
    </xf>
    <xf numFmtId="0" fontId="0" fillId="4" borderId="20" xfId="0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0" fillId="4" borderId="10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4" borderId="15" xfId="0" applyFill="1" applyBorder="1" applyAlignment="1"/>
    <xf numFmtId="0" fontId="0" fillId="4" borderId="0" xfId="0" applyFill="1" applyBorder="1"/>
    <xf numFmtId="0" fontId="0" fillId="4" borderId="24" xfId="0" applyFill="1" applyBorder="1" applyAlignment="1"/>
    <xf numFmtId="0" fontId="0" fillId="0" borderId="25" xfId="0" applyBorder="1" applyAlignment="1"/>
    <xf numFmtId="0" fontId="0" fillId="4" borderId="6" xfId="0" applyFill="1" applyBorder="1" applyAlignment="1"/>
    <xf numFmtId="0" fontId="0" fillId="0" borderId="21" xfId="0" applyBorder="1" applyAlignment="1"/>
    <xf numFmtId="0" fontId="0" fillId="0" borderId="7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Plochy!$D$3:$D$16</c:f>
              <c:numCache>
                <c:formatCode>0.0000000</c:formatCode>
                <c:ptCount val="14"/>
                <c:pt idx="0">
                  <c:v>1.2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1.7</c:v>
                </c:pt>
                <c:pt idx="5">
                  <c:v>2</c:v>
                </c:pt>
                <c:pt idx="6">
                  <c:v>1.8</c:v>
                </c:pt>
                <c:pt idx="7">
                  <c:v>1.7</c:v>
                </c:pt>
                <c:pt idx="8">
                  <c:v>1.6</c:v>
                </c:pt>
                <c:pt idx="9">
                  <c:v>1.5</c:v>
                </c:pt>
                <c:pt idx="10">
                  <c:v>1.4</c:v>
                </c:pt>
                <c:pt idx="11">
                  <c:v>1.3</c:v>
                </c:pt>
                <c:pt idx="12">
                  <c:v>1.2</c:v>
                </c:pt>
                <c:pt idx="13">
                  <c:v>1.8</c:v>
                </c:pt>
              </c:numCache>
            </c:numRef>
          </c:xVal>
          <c:yVal>
            <c:numRef>
              <c:f>Plochy!$E$3:$E$16</c:f>
              <c:numCache>
                <c:formatCode>0.0000000</c:formatCode>
                <c:ptCount val="14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0.35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0.8</c:v>
                </c:pt>
                <c:pt idx="13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01-44C7-8A19-77C131CB3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572208"/>
        <c:axId val="1781872416"/>
      </c:scatterChart>
      <c:valAx>
        <c:axId val="1769572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1872416"/>
        <c:crosses val="autoZero"/>
        <c:crossBetween val="midCat"/>
      </c:valAx>
      <c:valAx>
        <c:axId val="17818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9572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Plochy!$F$20:$F$33</c:f>
              <c:numCache>
                <c:formatCode>0.000000000</c:formatCode>
                <c:ptCount val="14"/>
                <c:pt idx="0">
                  <c:v>1.1999692866409999</c:v>
                </c:pt>
                <c:pt idx="1">
                  <c:v>1.299903635423</c:v>
                </c:pt>
                <c:pt idx="2">
                  <c:v>1.400020019384</c:v>
                </c:pt>
                <c:pt idx="3">
                  <c:v>1.49999985283453</c:v>
                </c:pt>
                <c:pt idx="4">
                  <c:v>1.6997901949500001</c:v>
                </c:pt>
                <c:pt idx="5">
                  <c:v>1.9999803677170001</c:v>
                </c:pt>
                <c:pt idx="6">
                  <c:v>1.7999997538416201</c:v>
                </c:pt>
                <c:pt idx="7">
                  <c:v>1.69979019965</c:v>
                </c:pt>
                <c:pt idx="8">
                  <c:v>1.60000024683227</c:v>
                </c:pt>
                <c:pt idx="9">
                  <c:v>1.4999800000579999</c:v>
                </c:pt>
                <c:pt idx="10">
                  <c:v>1.3997902246899998</c:v>
                </c:pt>
                <c:pt idx="11">
                  <c:v>1.30000014026961</c:v>
                </c:pt>
                <c:pt idx="12">
                  <c:v>1.2000196066189999</c:v>
                </c:pt>
                <c:pt idx="13">
                  <c:v>1.7997901039499999</c:v>
                </c:pt>
              </c:numCache>
            </c:numRef>
          </c:xVal>
          <c:yVal>
            <c:numRef>
              <c:f>Plochy!$G$20:$G$33</c:f>
              <c:numCache>
                <c:formatCode>0.000000000</c:formatCode>
                <c:ptCount val="14"/>
                <c:pt idx="0">
                  <c:v>0.89996928664100007</c:v>
                </c:pt>
                <c:pt idx="1">
                  <c:v>0.69990363542299994</c:v>
                </c:pt>
                <c:pt idx="2">
                  <c:v>0.60002001938399996</c:v>
                </c:pt>
                <c:pt idx="3">
                  <c:v>0.49999985283453002</c:v>
                </c:pt>
                <c:pt idx="4">
                  <c:v>0.34979019494999997</c:v>
                </c:pt>
                <c:pt idx="5">
                  <c:v>0.29998036771699998</c:v>
                </c:pt>
                <c:pt idx="6">
                  <c:v>0.39999975384162001</c:v>
                </c:pt>
                <c:pt idx="7">
                  <c:v>0.49979019964999999</c:v>
                </c:pt>
                <c:pt idx="8">
                  <c:v>0.60000024683226993</c:v>
                </c:pt>
                <c:pt idx="9">
                  <c:v>0.69998000005799998</c:v>
                </c:pt>
                <c:pt idx="10">
                  <c:v>0.79979022469000005</c:v>
                </c:pt>
                <c:pt idx="11">
                  <c:v>0.90000014026961006</c:v>
                </c:pt>
                <c:pt idx="12">
                  <c:v>0.80001960661900007</c:v>
                </c:pt>
                <c:pt idx="13">
                  <c:v>0.29979010395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C-49C1-83E0-8A3D00DB8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842288"/>
        <c:axId val="1649466784"/>
      </c:scatterChart>
      <c:valAx>
        <c:axId val="1690842288"/>
        <c:scaling>
          <c:orientation val="minMax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49466784"/>
        <c:crosses val="autoZero"/>
        <c:crossBetween val="midCat"/>
      </c:valAx>
      <c:valAx>
        <c:axId val="1649466784"/>
        <c:scaling>
          <c:orientation val="minMax"/>
          <c:max val="0.95000000000000007"/>
          <c:min val="0.29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084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559011373578302"/>
          <c:y val="9.259259259259258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Plochy!$F$38:$F$51</c:f>
              <c:numCache>
                <c:formatCode>0.000000000</c:formatCode>
                <c:ptCount val="14"/>
                <c:pt idx="0">
                  <c:v>1.1999687096039999</c:v>
                </c:pt>
                <c:pt idx="1">
                  <c:v>1.299921376473</c:v>
                </c:pt>
                <c:pt idx="2">
                  <c:v>1.4000171913099999</c:v>
                </c:pt>
                <c:pt idx="3">
                  <c:v>1.5000001045434801</c:v>
                </c:pt>
                <c:pt idx="4">
                  <c:v>1.6998047596299999</c:v>
                </c:pt>
                <c:pt idx="5">
                  <c:v>1.999983163417</c:v>
                </c:pt>
                <c:pt idx="6">
                  <c:v>1.800000013335681</c:v>
                </c:pt>
                <c:pt idx="7">
                  <c:v>1.6998047546999999</c:v>
                </c:pt>
                <c:pt idx="8">
                  <c:v>1.6000002279829901</c:v>
                </c:pt>
                <c:pt idx="9">
                  <c:v>1.499983063657</c:v>
                </c:pt>
                <c:pt idx="10">
                  <c:v>1.39980473193</c:v>
                </c:pt>
                <c:pt idx="11">
                  <c:v>1.3000001267449801</c:v>
                </c:pt>
                <c:pt idx="12">
                  <c:v>1.2000170542219999</c:v>
                </c:pt>
                <c:pt idx="13">
                  <c:v>1.79980472478</c:v>
                </c:pt>
              </c:numCache>
            </c:numRef>
          </c:xVal>
          <c:yVal>
            <c:numRef>
              <c:f>Plochy!$G$38:$G$51</c:f>
              <c:numCache>
                <c:formatCode>0.000000000</c:formatCode>
                <c:ptCount val="14"/>
                <c:pt idx="0">
                  <c:v>0.89996870960399999</c:v>
                </c:pt>
                <c:pt idx="1">
                  <c:v>0.6999213764729999</c:v>
                </c:pt>
                <c:pt idx="2">
                  <c:v>0.60001719130999998</c:v>
                </c:pt>
                <c:pt idx="3">
                  <c:v>0.50000010454347998</c:v>
                </c:pt>
                <c:pt idx="4">
                  <c:v>0.34980475962999996</c:v>
                </c:pt>
                <c:pt idx="5">
                  <c:v>0.29998316341699999</c:v>
                </c:pt>
                <c:pt idx="6">
                  <c:v>0.40000001333568103</c:v>
                </c:pt>
                <c:pt idx="7">
                  <c:v>0.49980475470000002</c:v>
                </c:pt>
                <c:pt idx="8">
                  <c:v>0.60000022798299002</c:v>
                </c:pt>
                <c:pt idx="9">
                  <c:v>0.69998306365699992</c:v>
                </c:pt>
                <c:pt idx="10">
                  <c:v>0.79980473193000001</c:v>
                </c:pt>
                <c:pt idx="11">
                  <c:v>0.90000012674497998</c:v>
                </c:pt>
                <c:pt idx="12">
                  <c:v>0.80001705422200009</c:v>
                </c:pt>
                <c:pt idx="13">
                  <c:v>0.29980472477999998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B8-4712-BD13-E517219B0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663584"/>
        <c:axId val="1541670384"/>
      </c:scatterChart>
      <c:valAx>
        <c:axId val="1671663584"/>
        <c:scaling>
          <c:orientation val="minMax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670384"/>
        <c:crosses val="autoZero"/>
        <c:crossBetween val="midCat"/>
      </c:valAx>
      <c:valAx>
        <c:axId val="1541670384"/>
        <c:scaling>
          <c:orientation val="minMax"/>
          <c:max val="0.95000000000000007"/>
          <c:min val="0.29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6635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Plochy!$F$55:$F$68</c:f>
              <c:numCache>
                <c:formatCode>0.000000000</c:formatCode>
                <c:ptCount val="14"/>
                <c:pt idx="0">
                  <c:v>1.1999698479129999</c:v>
                </c:pt>
                <c:pt idx="1">
                  <c:v>1.299913290406</c:v>
                </c:pt>
                <c:pt idx="2">
                  <c:v>1.4000181417289999</c:v>
                </c:pt>
                <c:pt idx="3">
                  <c:v>1.500000049834096</c:v>
                </c:pt>
                <c:pt idx="4">
                  <c:v>1.69980093385</c:v>
                </c:pt>
                <c:pt idx="5">
                  <c:v>1.999982200542</c:v>
                </c:pt>
                <c:pt idx="6">
                  <c:v>1.7999999528963619</c:v>
                </c:pt>
                <c:pt idx="7">
                  <c:v>1.69980093668</c:v>
                </c:pt>
                <c:pt idx="8">
                  <c:v>1.6000002242597902</c:v>
                </c:pt>
                <c:pt idx="9">
                  <c:v>1.499982051785</c:v>
                </c:pt>
                <c:pt idx="10">
                  <c:v>1.39980092072</c:v>
                </c:pt>
                <c:pt idx="11">
                  <c:v>1.30000011801281</c:v>
                </c:pt>
                <c:pt idx="12">
                  <c:v>1.2000179509439999</c:v>
                </c:pt>
                <c:pt idx="13">
                  <c:v>1.7998008866400002</c:v>
                </c:pt>
              </c:numCache>
            </c:numRef>
          </c:xVal>
          <c:yVal>
            <c:numRef>
              <c:f>Plochy!$G$55:$G$68</c:f>
              <c:numCache>
                <c:formatCode>0.000000000</c:formatCode>
                <c:ptCount val="14"/>
                <c:pt idx="0">
                  <c:v>0.89996984791300005</c:v>
                </c:pt>
                <c:pt idx="1">
                  <c:v>0.69991329040599992</c:v>
                </c:pt>
                <c:pt idx="2">
                  <c:v>0.60001814172900003</c:v>
                </c:pt>
                <c:pt idx="3">
                  <c:v>0.50000004983409596</c:v>
                </c:pt>
                <c:pt idx="4">
                  <c:v>0.34980093385</c:v>
                </c:pt>
                <c:pt idx="5">
                  <c:v>0.29998220054199998</c:v>
                </c:pt>
                <c:pt idx="6">
                  <c:v>0.39999995289636203</c:v>
                </c:pt>
                <c:pt idx="7">
                  <c:v>0.49980093667999997</c:v>
                </c:pt>
                <c:pt idx="8">
                  <c:v>0.60000022425978994</c:v>
                </c:pt>
                <c:pt idx="9">
                  <c:v>0.69998205178499995</c:v>
                </c:pt>
                <c:pt idx="10">
                  <c:v>0.79980092072000009</c:v>
                </c:pt>
                <c:pt idx="11">
                  <c:v>0.90000011801280999</c:v>
                </c:pt>
                <c:pt idx="12">
                  <c:v>0.80001795094400008</c:v>
                </c:pt>
                <c:pt idx="13">
                  <c:v>0.29980088663999999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3-416C-91A2-B2421F313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556816"/>
        <c:axId val="1541705808"/>
      </c:scatterChart>
      <c:valAx>
        <c:axId val="1587556816"/>
        <c:scaling>
          <c:orientation val="minMax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705808"/>
        <c:crosses val="autoZero"/>
        <c:crossBetween val="midCat"/>
      </c:valAx>
      <c:valAx>
        <c:axId val="1541705808"/>
        <c:scaling>
          <c:orientation val="minMax"/>
          <c:max val="0.95000000000000007"/>
          <c:min val="0.29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8755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Plochy!$F$72:$F$85</c:f>
              <c:numCache>
                <c:formatCode>0.000000000</c:formatCode>
                <c:ptCount val="14"/>
                <c:pt idx="0">
                  <c:v>1.1999634609459999</c:v>
                </c:pt>
                <c:pt idx="1">
                  <c:v>1.2998918690100001</c:v>
                </c:pt>
                <c:pt idx="2">
                  <c:v>1.4000228316619998</c:v>
                </c:pt>
                <c:pt idx="3">
                  <c:v>1.49999951375278</c:v>
                </c:pt>
                <c:pt idx="4">
                  <c:v>1.6997682323099998</c:v>
                </c:pt>
                <c:pt idx="5">
                  <c:v>1.9999777208439999</c:v>
                </c:pt>
                <c:pt idx="6">
                  <c:v>1.7999994143595901</c:v>
                </c:pt>
                <c:pt idx="7">
                  <c:v>1.6997682186600001</c:v>
                </c:pt>
                <c:pt idx="8">
                  <c:v>1.6000003291360401</c:v>
                </c:pt>
                <c:pt idx="9">
                  <c:v>1.4999769320130001</c:v>
                </c:pt>
                <c:pt idx="10">
                  <c:v>1.3997683213699998</c:v>
                </c:pt>
                <c:pt idx="11">
                  <c:v>1.30000022336789</c:v>
                </c:pt>
                <c:pt idx="12">
                  <c:v>1.2000219961029999</c:v>
                </c:pt>
                <c:pt idx="13">
                  <c:v>1.7997680623400001</c:v>
                </c:pt>
              </c:numCache>
            </c:numRef>
          </c:xVal>
          <c:yVal>
            <c:numRef>
              <c:f>Plochy!$G$72:$G$85</c:f>
              <c:numCache>
                <c:formatCode>0.000000000</c:formatCode>
                <c:ptCount val="14"/>
                <c:pt idx="0">
                  <c:v>0.89996346094599999</c:v>
                </c:pt>
                <c:pt idx="1">
                  <c:v>0.69989186901</c:v>
                </c:pt>
                <c:pt idx="2">
                  <c:v>0.60002283166199999</c:v>
                </c:pt>
                <c:pt idx="3">
                  <c:v>0.49999951375278001</c:v>
                </c:pt>
                <c:pt idx="4">
                  <c:v>0.34976823230999998</c:v>
                </c:pt>
                <c:pt idx="5">
                  <c:v>0.29997772084399998</c:v>
                </c:pt>
                <c:pt idx="6">
                  <c:v>0.39999941435959002</c:v>
                </c:pt>
                <c:pt idx="7">
                  <c:v>0.49976821865999999</c:v>
                </c:pt>
                <c:pt idx="8">
                  <c:v>0.60000032913603996</c:v>
                </c:pt>
                <c:pt idx="9">
                  <c:v>0.69997693201299993</c:v>
                </c:pt>
                <c:pt idx="10">
                  <c:v>0.79976832137000009</c:v>
                </c:pt>
                <c:pt idx="11">
                  <c:v>0.90000022336788998</c:v>
                </c:pt>
                <c:pt idx="12">
                  <c:v>0.80002199610300007</c:v>
                </c:pt>
                <c:pt idx="13">
                  <c:v>0.29976806233999997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0F-4C17-B943-BCD6A745E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125440"/>
        <c:axId val="929286080"/>
      </c:scatterChart>
      <c:valAx>
        <c:axId val="939125440"/>
        <c:scaling>
          <c:orientation val="minMax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29286080"/>
        <c:crosses val="autoZero"/>
        <c:crossBetween val="midCat"/>
        <c:majorUnit val="0.2"/>
      </c:valAx>
      <c:valAx>
        <c:axId val="929286080"/>
        <c:scaling>
          <c:orientation val="minMax"/>
          <c:min val="0.28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91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795469055311576E-2"/>
          <c:y val="5.242599000384468E-2"/>
          <c:w val="0.86245029567864218"/>
          <c:h val="0.9072844787135172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Plochy!$D$3:$D$16</c:f>
              <c:numCache>
                <c:formatCode>0.0000000</c:formatCode>
                <c:ptCount val="14"/>
                <c:pt idx="0">
                  <c:v>1.2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1.7</c:v>
                </c:pt>
                <c:pt idx="5">
                  <c:v>2</c:v>
                </c:pt>
                <c:pt idx="6">
                  <c:v>1.8</c:v>
                </c:pt>
                <c:pt idx="7">
                  <c:v>1.7</c:v>
                </c:pt>
                <c:pt idx="8">
                  <c:v>1.6</c:v>
                </c:pt>
                <c:pt idx="9">
                  <c:v>1.5</c:v>
                </c:pt>
                <c:pt idx="10">
                  <c:v>1.4</c:v>
                </c:pt>
                <c:pt idx="11">
                  <c:v>1.3</c:v>
                </c:pt>
                <c:pt idx="12">
                  <c:v>1.2</c:v>
                </c:pt>
                <c:pt idx="13">
                  <c:v>1.8</c:v>
                </c:pt>
              </c:numCache>
            </c:numRef>
          </c:xVal>
          <c:yVal>
            <c:numRef>
              <c:f>Plochy!$E$3:$E$16</c:f>
              <c:numCache>
                <c:formatCode>0.0000000</c:formatCode>
                <c:ptCount val="14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0.35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0.8</c:v>
                </c:pt>
                <c:pt idx="11">
                  <c:v>0.9</c:v>
                </c:pt>
                <c:pt idx="12">
                  <c:v>0.8</c:v>
                </c:pt>
                <c:pt idx="13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D4-4F9D-9BA3-A627F6A72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572208"/>
        <c:axId val="1781872416"/>
      </c:scatterChart>
      <c:valAx>
        <c:axId val="1769572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1872416"/>
        <c:crosses val="autoZero"/>
        <c:crossBetween val="midCat"/>
      </c:valAx>
      <c:valAx>
        <c:axId val="17818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9572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Zavislost</a:t>
            </a:r>
            <a:r>
              <a:rPr lang="cs-CZ" baseline="0"/>
              <a:t> průtoku na tlaku při 20°C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 °C'!$E$8:$E$18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'20 °C'!$G$8:$G$18</c:f>
              <c:numCache>
                <c:formatCode>General</c:formatCode>
                <c:ptCount val="11"/>
                <c:pt idx="0">
                  <c:v>4.313487001768855E-8</c:v>
                </c:pt>
                <c:pt idx="1">
                  <c:v>4.7448357019457399E-8</c:v>
                </c:pt>
                <c:pt idx="2">
                  <c:v>5.1761844021226262E-8</c:v>
                </c:pt>
                <c:pt idx="3">
                  <c:v>5.6075331022995112E-8</c:v>
                </c:pt>
                <c:pt idx="4">
                  <c:v>6.0388818024763975E-8</c:v>
                </c:pt>
                <c:pt idx="5">
                  <c:v>6.4702305026532818E-8</c:v>
                </c:pt>
                <c:pt idx="6">
                  <c:v>6.9015792028301674E-8</c:v>
                </c:pt>
                <c:pt idx="7">
                  <c:v>7.3329279030070531E-8</c:v>
                </c:pt>
                <c:pt idx="8">
                  <c:v>7.7642766031839387E-8</c:v>
                </c:pt>
                <c:pt idx="9">
                  <c:v>8.1956253033608243E-8</c:v>
                </c:pt>
                <c:pt idx="10">
                  <c:v>8.6269740035377099E-8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7E-4BB1-AA33-4DE05F47A22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 °C'!$E$26:$E$36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'20 °C'!$G$26:$G$36</c:f>
              <c:numCache>
                <c:formatCode>General</c:formatCode>
                <c:ptCount val="11"/>
                <c:pt idx="0">
                  <c:v>4.4928724292802001E-8</c:v>
                </c:pt>
                <c:pt idx="1">
                  <c:v>4.9421596722082208E-8</c:v>
                </c:pt>
                <c:pt idx="2">
                  <c:v>5.3914469151362402E-8</c:v>
                </c:pt>
                <c:pt idx="3">
                  <c:v>5.8407341580642608E-8</c:v>
                </c:pt>
                <c:pt idx="4">
                  <c:v>6.2900214009922802E-8</c:v>
                </c:pt>
                <c:pt idx="5">
                  <c:v>6.7393086439203002E-8</c:v>
                </c:pt>
                <c:pt idx="6">
                  <c:v>7.1885958868483215E-8</c:v>
                </c:pt>
                <c:pt idx="7">
                  <c:v>7.6378831297763402E-8</c:v>
                </c:pt>
                <c:pt idx="8">
                  <c:v>8.0871703727043602E-8</c:v>
                </c:pt>
                <c:pt idx="9">
                  <c:v>8.5364576156323803E-8</c:v>
                </c:pt>
                <c:pt idx="10">
                  <c:v>8.9857448585604003E-8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D7E-4BB1-AA33-4DE05F47A226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 °C'!$E$44:$E$54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'20 °C'!$G$44:$G$54</c:f>
              <c:numCache>
                <c:formatCode>General</c:formatCode>
                <c:ptCount val="11"/>
                <c:pt idx="0">
                  <c:v>4.1068260653017256E-8</c:v>
                </c:pt>
                <c:pt idx="1">
                  <c:v>4.5175086718318979E-8</c:v>
                </c:pt>
                <c:pt idx="2">
                  <c:v>4.9281912783620708E-8</c:v>
                </c:pt>
                <c:pt idx="3">
                  <c:v>5.3388738848922425E-8</c:v>
                </c:pt>
                <c:pt idx="4">
                  <c:v>5.7495564914224154E-8</c:v>
                </c:pt>
                <c:pt idx="5">
                  <c:v>6.160239097952589E-8</c:v>
                </c:pt>
                <c:pt idx="6">
                  <c:v>6.5709217044827607E-8</c:v>
                </c:pt>
                <c:pt idx="7">
                  <c:v>6.9816043110129323E-8</c:v>
                </c:pt>
                <c:pt idx="8">
                  <c:v>7.3922869175431066E-8</c:v>
                </c:pt>
                <c:pt idx="9">
                  <c:v>7.8029695240732809E-8</c:v>
                </c:pt>
                <c:pt idx="10">
                  <c:v>8.2136521306034512E-8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D7E-4BB1-AA33-4DE05F47A226}"/>
            </c:ext>
          </c:extLst>
        </c:ser>
        <c:ser>
          <c:idx val="3"/>
          <c:order val="3"/>
          <c:tx>
            <c:v>10W40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 °C'!$E$62:$E$72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'20 °C'!$G$62:$G$72</c:f>
              <c:numCache>
                <c:formatCode>General</c:formatCode>
                <c:ptCount val="11"/>
                <c:pt idx="0">
                  <c:v>7.9963822576869767E-8</c:v>
                </c:pt>
                <c:pt idx="1">
                  <c:v>8.7960204834556748E-8</c:v>
                </c:pt>
                <c:pt idx="2">
                  <c:v>9.5956587092243729E-8</c:v>
                </c:pt>
                <c:pt idx="3">
                  <c:v>1.0395296934993072E-7</c:v>
                </c:pt>
                <c:pt idx="4">
                  <c:v>1.1194935160761769E-7</c:v>
                </c:pt>
                <c:pt idx="5">
                  <c:v>1.1994573386530466E-7</c:v>
                </c:pt>
                <c:pt idx="6">
                  <c:v>1.2794211612299164E-7</c:v>
                </c:pt>
                <c:pt idx="7">
                  <c:v>1.3593849838067862E-7</c:v>
                </c:pt>
                <c:pt idx="8">
                  <c:v>1.439348806383656E-7</c:v>
                </c:pt>
                <c:pt idx="9">
                  <c:v>1.5193126289605258E-7</c:v>
                </c:pt>
                <c:pt idx="10">
                  <c:v>1.5992764515373953E-7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09-40DF-A403-C0E5FF05CFC0}"/>
            </c:ext>
          </c:extLst>
        </c:ser>
        <c:ser>
          <c:idx val="4"/>
          <c:order val="4"/>
          <c:tx>
            <c:v>25W40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 °C'!$E$80:$E$90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'20 °C'!$G$80:$G$90</c:f>
              <c:numCache>
                <c:formatCode>General</c:formatCode>
                <c:ptCount val="11"/>
                <c:pt idx="0">
                  <c:v>4.3057442926006794E-8</c:v>
                </c:pt>
                <c:pt idx="1">
                  <c:v>4.736318721860748E-8</c:v>
                </c:pt>
                <c:pt idx="2">
                  <c:v>5.1668931511208159E-8</c:v>
                </c:pt>
                <c:pt idx="3">
                  <c:v>5.5974675803808838E-8</c:v>
                </c:pt>
                <c:pt idx="4">
                  <c:v>6.0280420096409524E-8</c:v>
                </c:pt>
                <c:pt idx="5">
                  <c:v>6.4586164389010197E-8</c:v>
                </c:pt>
                <c:pt idx="6">
                  <c:v>6.8891908681610883E-8</c:v>
                </c:pt>
                <c:pt idx="7">
                  <c:v>7.3197652974211556E-8</c:v>
                </c:pt>
                <c:pt idx="8">
                  <c:v>7.7503397266812255E-8</c:v>
                </c:pt>
                <c:pt idx="9">
                  <c:v>8.1809141559412915E-8</c:v>
                </c:pt>
                <c:pt idx="10">
                  <c:v>8.6114885852013587E-8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09-40DF-A403-C0E5FF05C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001663"/>
        <c:axId val="851836975"/>
      </c:scatterChart>
      <c:valAx>
        <c:axId val="907001663"/>
        <c:scaling>
          <c:orientation val="minMax"/>
          <c:max val="220000"/>
          <c:min val="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Tlak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1836975"/>
        <c:crosses val="autoZero"/>
        <c:crossBetween val="midCat"/>
        <c:majorUnit val="20000"/>
      </c:valAx>
      <c:valAx>
        <c:axId val="851836975"/>
        <c:scaling>
          <c:orientation val="minMax"/>
          <c:min val="4.0000000000000021E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[m^3/s]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07001663"/>
        <c:crosses val="autoZero"/>
        <c:crossBetween val="midCat"/>
        <c:majorUnit val="5.0000000000000026E-9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Zavislost průtoku na tlaku při 40</a:t>
            </a:r>
            <a:r>
              <a:rPr lang="cs-CZ" baseline="0"/>
              <a:t> °C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Voda 40°C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'40°C'!$E$8:$E$18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'40°C'!$G$8:$G$18</c:f>
              <c:numCache>
                <c:formatCode>General</c:formatCode>
                <c:ptCount val="11"/>
                <c:pt idx="0">
                  <c:v>4.3135673620640524E-8</c:v>
                </c:pt>
                <c:pt idx="1">
                  <c:v>4.7449240982704577E-8</c:v>
                </c:pt>
                <c:pt idx="2">
                  <c:v>5.1762808344768625E-8</c:v>
                </c:pt>
                <c:pt idx="3">
                  <c:v>5.6076375706832678E-8</c:v>
                </c:pt>
                <c:pt idx="4">
                  <c:v>6.0389943068896739E-8</c:v>
                </c:pt>
                <c:pt idx="5">
                  <c:v>6.4703510430960786E-8</c:v>
                </c:pt>
                <c:pt idx="6">
                  <c:v>6.9017077793024833E-8</c:v>
                </c:pt>
                <c:pt idx="7">
                  <c:v>7.3330645155088893E-8</c:v>
                </c:pt>
                <c:pt idx="8">
                  <c:v>7.764421251715294E-8</c:v>
                </c:pt>
                <c:pt idx="9">
                  <c:v>8.1957779879216987E-8</c:v>
                </c:pt>
                <c:pt idx="10">
                  <c:v>8.6271347241281048E-8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5-42EE-AEC4-B51B50337AE9}"/>
            </c:ext>
          </c:extLst>
        </c:ser>
        <c:ser>
          <c:idx val="1"/>
          <c:order val="1"/>
          <c:tx>
            <c:v>voda 100°C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'40°C'!$E$26:$E$36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'40°C'!$G$26:$G$36</c:f>
              <c:numCache>
                <c:formatCode>General</c:formatCode>
                <c:ptCount val="11"/>
                <c:pt idx="0">
                  <c:v>4.4929561315272573E-8</c:v>
                </c:pt>
                <c:pt idx="1">
                  <c:v>4.9422517446799828E-8</c:v>
                </c:pt>
                <c:pt idx="2">
                  <c:v>5.3915473578327096E-8</c:v>
                </c:pt>
                <c:pt idx="3">
                  <c:v>5.8408429709854344E-8</c:v>
                </c:pt>
                <c:pt idx="4">
                  <c:v>6.2901385841381605E-8</c:v>
                </c:pt>
                <c:pt idx="5">
                  <c:v>6.7394341972908866E-8</c:v>
                </c:pt>
                <c:pt idx="6">
                  <c:v>7.1887298104436128E-8</c:v>
                </c:pt>
                <c:pt idx="7">
                  <c:v>7.6380254235963376E-8</c:v>
                </c:pt>
                <c:pt idx="8">
                  <c:v>8.0873210367490637E-8</c:v>
                </c:pt>
                <c:pt idx="9">
                  <c:v>8.5366166499017885E-8</c:v>
                </c:pt>
                <c:pt idx="10">
                  <c:v>8.9859122630545146E-8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025-42EE-AEC4-B51B50337AE9}"/>
            </c:ext>
          </c:extLst>
        </c:ser>
        <c:ser>
          <c:idx val="2"/>
          <c:order val="2"/>
          <c:tx>
            <c:v>Chladící kapalina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'40°C'!$E$44:$E$54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'40°C'!$G$44:$G$54</c:f>
              <c:numCache>
                <c:formatCode>General</c:formatCode>
                <c:ptCount val="11"/>
                <c:pt idx="0">
                  <c:v>4.106902575502126E-8</c:v>
                </c:pt>
                <c:pt idx="1">
                  <c:v>4.5175928330523384E-8</c:v>
                </c:pt>
                <c:pt idx="2">
                  <c:v>4.928283090602552E-8</c:v>
                </c:pt>
                <c:pt idx="3">
                  <c:v>5.3389733481527644E-8</c:v>
                </c:pt>
                <c:pt idx="4">
                  <c:v>5.7496636057029767E-8</c:v>
                </c:pt>
                <c:pt idx="5">
                  <c:v>6.1603538632531891E-8</c:v>
                </c:pt>
                <c:pt idx="6">
                  <c:v>6.5710441208034014E-8</c:v>
                </c:pt>
                <c:pt idx="7">
                  <c:v>6.9817343783536151E-8</c:v>
                </c:pt>
                <c:pt idx="8">
                  <c:v>7.3924246359038274E-8</c:v>
                </c:pt>
                <c:pt idx="9">
                  <c:v>7.8031148934540397E-8</c:v>
                </c:pt>
                <c:pt idx="10">
                  <c:v>8.2138051510042521E-8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025-42EE-AEC4-B51B50337AE9}"/>
            </c:ext>
          </c:extLst>
        </c:ser>
        <c:ser>
          <c:idx val="3"/>
          <c:order val="3"/>
          <c:tx>
            <c:v>10W40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'40°C'!$E$62:$E$72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'40°C'!$G$62:$G$72</c:f>
              <c:numCache>
                <c:formatCode>General</c:formatCode>
                <c:ptCount val="11"/>
                <c:pt idx="0">
                  <c:v>7.9965312303484171E-8</c:v>
                </c:pt>
                <c:pt idx="1">
                  <c:v>8.7961843533832592E-8</c:v>
                </c:pt>
                <c:pt idx="2">
                  <c:v>9.5958374764181E-8</c:v>
                </c:pt>
                <c:pt idx="3">
                  <c:v>1.0395490599452942E-7</c:v>
                </c:pt>
                <c:pt idx="4">
                  <c:v>1.1195143722487784E-7</c:v>
                </c:pt>
                <c:pt idx="5">
                  <c:v>1.1994796845522626E-7</c:v>
                </c:pt>
                <c:pt idx="6">
                  <c:v>1.2794449968557468E-7</c:v>
                </c:pt>
                <c:pt idx="7">
                  <c:v>1.3594103091592308E-7</c:v>
                </c:pt>
                <c:pt idx="8">
                  <c:v>1.439375621462715E-7</c:v>
                </c:pt>
                <c:pt idx="9">
                  <c:v>1.5193409337661992E-7</c:v>
                </c:pt>
                <c:pt idx="10">
                  <c:v>1.5993062460696834E-7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DD-477E-A700-37D4EFC9F999}"/>
            </c:ext>
          </c:extLst>
        </c:ser>
        <c:ser>
          <c:idx val="4"/>
          <c:order val="4"/>
          <c:tx>
            <c:v>25W40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'40°C'!$L$62:$L$72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'40°C'!$N$62:$N$72</c:f>
              <c:numCache>
                <c:formatCode>General</c:formatCode>
                <c:ptCount val="11"/>
                <c:pt idx="0">
                  <c:v>4.3058245086491477E-8</c:v>
                </c:pt>
                <c:pt idx="1">
                  <c:v>4.736406959514062E-8</c:v>
                </c:pt>
                <c:pt idx="2">
                  <c:v>5.1669894103789771E-8</c:v>
                </c:pt>
                <c:pt idx="3">
                  <c:v>5.5975718612438921E-8</c:v>
                </c:pt>
                <c:pt idx="4">
                  <c:v>6.0281543121088065E-8</c:v>
                </c:pt>
                <c:pt idx="5">
                  <c:v>6.4587367629737208E-8</c:v>
                </c:pt>
                <c:pt idx="6">
                  <c:v>6.8893192138386365E-8</c:v>
                </c:pt>
                <c:pt idx="7">
                  <c:v>7.3199016647035509E-8</c:v>
                </c:pt>
                <c:pt idx="8">
                  <c:v>7.7504841155684666E-8</c:v>
                </c:pt>
                <c:pt idx="9">
                  <c:v>8.1810665664333797E-8</c:v>
                </c:pt>
                <c:pt idx="10">
                  <c:v>8.6116490172982953E-8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DD-477E-A700-37D4EFC9F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806847"/>
        <c:axId val="851807167"/>
      </c:scatterChart>
      <c:valAx>
        <c:axId val="992806847"/>
        <c:scaling>
          <c:orientation val="minMax"/>
          <c:min val="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Tlak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1807167"/>
        <c:crosses val="autoZero"/>
        <c:crossBetween val="midCat"/>
        <c:majorUnit val="20000"/>
      </c:valAx>
      <c:valAx>
        <c:axId val="851807167"/>
        <c:scaling>
          <c:orientation val="minMax"/>
          <c:min val="4.0000000000000021E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[m^3/s]</a:t>
                </a:r>
              </a:p>
              <a:p>
                <a:pPr>
                  <a:defRPr/>
                </a:pP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2806847"/>
        <c:crosses val="autoZero"/>
        <c:crossBetween val="midCat"/>
        <c:majorUnit val="5.0000000000000026E-9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průtoku</a:t>
            </a:r>
            <a:r>
              <a:rPr lang="cs-CZ" baseline="0"/>
              <a:t> na tlaku při 65°C</a:t>
            </a:r>
            <a:endParaRPr lang="cs-CZ"/>
          </a:p>
        </c:rich>
      </c:tx>
      <c:layout>
        <c:manualLayout>
          <c:xMode val="edge"/>
          <c:yMode val="edge"/>
          <c:x val="0.3489234470691163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763894105724586"/>
          <c:y val="5.0676440113657913E-2"/>
          <c:w val="0.74735479236343771"/>
          <c:h val="0.8671665906645630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'65°C'!$E$8:$E$18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'65°C'!$G$8:$G$18</c:f>
              <c:numCache>
                <c:formatCode>General</c:formatCode>
                <c:ptCount val="11"/>
                <c:pt idx="0">
                  <c:v>4.3135801728949404E-8</c:v>
                </c:pt>
                <c:pt idx="1">
                  <c:v>4.7449381901844346E-8</c:v>
                </c:pt>
                <c:pt idx="2">
                  <c:v>5.1762962074739275E-8</c:v>
                </c:pt>
                <c:pt idx="3">
                  <c:v>5.6076542247634217E-8</c:v>
                </c:pt>
                <c:pt idx="4">
                  <c:v>6.0390122420529166E-8</c:v>
                </c:pt>
                <c:pt idx="5">
                  <c:v>6.4703702593424109E-8</c:v>
                </c:pt>
                <c:pt idx="6">
                  <c:v>6.9017282766319038E-8</c:v>
                </c:pt>
                <c:pt idx="7">
                  <c:v>7.333086293921398E-8</c:v>
                </c:pt>
                <c:pt idx="8">
                  <c:v>7.7644443112108923E-8</c:v>
                </c:pt>
                <c:pt idx="9">
                  <c:v>8.1958023285003852E-8</c:v>
                </c:pt>
                <c:pt idx="10">
                  <c:v>8.6271603457898807E-8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42-4D4D-91FD-C69B95FC2E7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'65°C'!$E$26:$E$36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'65°C'!$G$26:$G$36</c:f>
              <c:numCache>
                <c:formatCode>General</c:formatCode>
                <c:ptCount val="11"/>
                <c:pt idx="0">
                  <c:v>4.4929694751234872E-8</c:v>
                </c:pt>
                <c:pt idx="1">
                  <c:v>4.9422664226358356E-8</c:v>
                </c:pt>
                <c:pt idx="2">
                  <c:v>5.3915633701481846E-8</c:v>
                </c:pt>
                <c:pt idx="3">
                  <c:v>5.840860317660533E-8</c:v>
                </c:pt>
                <c:pt idx="4">
                  <c:v>6.2901572651728827E-8</c:v>
                </c:pt>
                <c:pt idx="5">
                  <c:v>6.7394542126852324E-8</c:v>
                </c:pt>
                <c:pt idx="6">
                  <c:v>7.1887511601975782E-8</c:v>
                </c:pt>
                <c:pt idx="7">
                  <c:v>7.6380481077099292E-8</c:v>
                </c:pt>
                <c:pt idx="8">
                  <c:v>8.0873450552222763E-8</c:v>
                </c:pt>
                <c:pt idx="9">
                  <c:v>8.5366420027346247E-8</c:v>
                </c:pt>
                <c:pt idx="10">
                  <c:v>8.9859389502469744E-8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42-4D4D-91FD-C69B95FC2E75}"/>
            </c:ext>
          </c:extLst>
        </c:ser>
        <c:ser>
          <c:idx val="2"/>
          <c:order val="2"/>
          <c:tx>
            <c:v>Chladici kapalina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'65°C'!$E$44:$E$54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'65°C'!$G$44:$G$54</c:f>
              <c:numCache>
                <c:formatCode>General</c:formatCode>
                <c:ptCount val="11"/>
                <c:pt idx="0">
                  <c:v>4.1069147725608365E-8</c:v>
                </c:pt>
                <c:pt idx="1">
                  <c:v>4.5176062498169207E-8</c:v>
                </c:pt>
                <c:pt idx="2">
                  <c:v>4.9282977270730035E-8</c:v>
                </c:pt>
                <c:pt idx="3">
                  <c:v>5.3389892043290883E-8</c:v>
                </c:pt>
                <c:pt idx="4">
                  <c:v>5.7496806815851712E-8</c:v>
                </c:pt>
                <c:pt idx="5">
                  <c:v>6.1603721588412554E-8</c:v>
                </c:pt>
                <c:pt idx="6">
                  <c:v>6.5710636360973389E-8</c:v>
                </c:pt>
                <c:pt idx="7">
                  <c:v>6.9817551133534237E-8</c:v>
                </c:pt>
                <c:pt idx="8">
                  <c:v>7.3924465906095059E-8</c:v>
                </c:pt>
                <c:pt idx="9">
                  <c:v>7.8031380678655908E-8</c:v>
                </c:pt>
                <c:pt idx="10">
                  <c:v>8.2138295451216729E-8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42-4D4D-91FD-C69B95FC2E75}"/>
            </c:ext>
          </c:extLst>
        </c:ser>
        <c:ser>
          <c:idx val="3"/>
          <c:order val="3"/>
          <c:tx>
            <c:v>10W40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'65°C'!$E$62:$E$72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'65°C'!$G$62:$G$72</c:f>
              <c:numCache>
                <c:formatCode>General</c:formatCode>
                <c:ptCount val="11"/>
                <c:pt idx="0">
                  <c:v>7.9965549791856739E-8</c:v>
                </c:pt>
                <c:pt idx="1">
                  <c:v>8.7962104771042442E-8</c:v>
                </c:pt>
                <c:pt idx="2">
                  <c:v>9.5958659750228092E-8</c:v>
                </c:pt>
                <c:pt idx="3">
                  <c:v>1.0395521472941378E-7</c:v>
                </c:pt>
                <c:pt idx="4">
                  <c:v>1.1195176970859945E-7</c:v>
                </c:pt>
                <c:pt idx="5">
                  <c:v>1.1994832468778514E-7</c:v>
                </c:pt>
                <c:pt idx="6">
                  <c:v>1.279448796669708E-7</c:v>
                </c:pt>
                <c:pt idx="7">
                  <c:v>1.3594143464615649E-7</c:v>
                </c:pt>
                <c:pt idx="8">
                  <c:v>1.4393798962534215E-7</c:v>
                </c:pt>
                <c:pt idx="9">
                  <c:v>1.5193454460452784E-7</c:v>
                </c:pt>
                <c:pt idx="10">
                  <c:v>1.5993109958371348E-7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5D-40E8-ADA8-D3817B0BECC0}"/>
            </c:ext>
          </c:extLst>
        </c:ser>
        <c:ser>
          <c:idx val="4"/>
          <c:order val="4"/>
          <c:tx>
            <c:v>25W40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'65°C'!$M$62:$M$72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'65°C'!$O$62:$O$72</c:f>
              <c:numCache>
                <c:formatCode>General</c:formatCode>
                <c:ptCount val="11"/>
                <c:pt idx="0">
                  <c:v>4.305837296484594E-8</c:v>
                </c:pt>
                <c:pt idx="1">
                  <c:v>4.7364210261330536E-8</c:v>
                </c:pt>
                <c:pt idx="2">
                  <c:v>5.1670047557815133E-8</c:v>
                </c:pt>
                <c:pt idx="3">
                  <c:v>5.5975884854299723E-8</c:v>
                </c:pt>
                <c:pt idx="4">
                  <c:v>6.0281722150784313E-8</c:v>
                </c:pt>
                <c:pt idx="5">
                  <c:v>6.4587559447268903E-8</c:v>
                </c:pt>
                <c:pt idx="6">
                  <c:v>6.8893396743753519E-8</c:v>
                </c:pt>
                <c:pt idx="7">
                  <c:v>7.3199234040238096E-8</c:v>
                </c:pt>
                <c:pt idx="8">
                  <c:v>7.7505071336722686E-8</c:v>
                </c:pt>
                <c:pt idx="9">
                  <c:v>8.1810908633207289E-8</c:v>
                </c:pt>
                <c:pt idx="10">
                  <c:v>8.6116745929691879E-8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5D-40E8-ADA8-D3817B0BE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203823"/>
        <c:axId val="851846911"/>
      </c:scatterChart>
      <c:valAx>
        <c:axId val="1002203823"/>
        <c:scaling>
          <c:orientation val="minMax"/>
          <c:min val="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Tlak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1846911"/>
        <c:crosses val="autoZero"/>
        <c:crossBetween val="midCat"/>
      </c:valAx>
      <c:valAx>
        <c:axId val="851846911"/>
        <c:scaling>
          <c:orientation val="minMax"/>
          <c:min val="4.0500000000000019E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[mm^3/s]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2203823"/>
        <c:crosses val="autoZero"/>
        <c:crossBetween val="midCat"/>
        <c:majorUnit val="5.0000000000000026E-9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</a:t>
            </a:r>
            <a:r>
              <a:rPr lang="cs-CZ" baseline="0"/>
              <a:t> průtoku na tlaku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0091645815804519E-2"/>
          <c:y val="4.9462322234098396E-2"/>
          <c:w val="0.71491797213494235"/>
          <c:h val="0.88998893132179713"/>
        </c:manualLayout>
      </c:layout>
      <c:scatterChart>
        <c:scatterStyle val="smoothMarker"/>
        <c:varyColors val="0"/>
        <c:ser>
          <c:idx val="0"/>
          <c:order val="0"/>
          <c:tx>
            <c:v>Voda 100 °C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'100°C'!$E$8:$E$18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'100°C'!$G$8:$G$18</c:f>
              <c:numCache>
                <c:formatCode>General</c:formatCode>
                <c:ptCount val="11"/>
                <c:pt idx="0">
                  <c:v>4.313578874024325E-8</c:v>
                </c:pt>
                <c:pt idx="1">
                  <c:v>4.744936761426757E-8</c:v>
                </c:pt>
                <c:pt idx="2">
                  <c:v>5.176294648829189E-8</c:v>
                </c:pt>
                <c:pt idx="3">
                  <c:v>5.6076525362316216E-8</c:v>
                </c:pt>
                <c:pt idx="4">
                  <c:v>6.0390104236340543E-8</c:v>
                </c:pt>
                <c:pt idx="5">
                  <c:v>6.4703683110364869E-8</c:v>
                </c:pt>
                <c:pt idx="6">
                  <c:v>6.9017261984389195E-8</c:v>
                </c:pt>
                <c:pt idx="7">
                  <c:v>7.3330840858413522E-8</c:v>
                </c:pt>
                <c:pt idx="8">
                  <c:v>7.7644419732437835E-8</c:v>
                </c:pt>
                <c:pt idx="9">
                  <c:v>8.1957998606462161E-8</c:v>
                </c:pt>
                <c:pt idx="10">
                  <c:v>8.6271577480486501E-8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DA-4B33-93CB-B7F32951F4B3}"/>
            </c:ext>
          </c:extLst>
        </c:ser>
        <c:ser>
          <c:idx val="1"/>
          <c:order val="1"/>
          <c:tx>
            <c:v>Voda 50 °C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'100°C'!$E$26:$E$36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'100°C'!$G$26:$G$36</c:f>
              <c:numCache>
                <c:formatCode>General</c:formatCode>
                <c:ptCount val="11"/>
                <c:pt idx="0">
                  <c:v>4.4929681222366048E-8</c:v>
                </c:pt>
                <c:pt idx="1">
                  <c:v>4.9422649344602658E-8</c:v>
                </c:pt>
                <c:pt idx="2">
                  <c:v>5.3915617466839262E-8</c:v>
                </c:pt>
                <c:pt idx="3">
                  <c:v>5.8408585589075866E-8</c:v>
                </c:pt>
                <c:pt idx="4">
                  <c:v>6.290155371131247E-8</c:v>
                </c:pt>
                <c:pt idx="5">
                  <c:v>6.7394521833549081E-8</c:v>
                </c:pt>
                <c:pt idx="6">
                  <c:v>7.1887489955785692E-8</c:v>
                </c:pt>
                <c:pt idx="7">
                  <c:v>7.6380458078022289E-8</c:v>
                </c:pt>
                <c:pt idx="8">
                  <c:v>8.08734262002589E-8</c:v>
                </c:pt>
                <c:pt idx="9">
                  <c:v>8.5366394322495511E-8</c:v>
                </c:pt>
                <c:pt idx="10">
                  <c:v>8.9859362444732095E-8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DA-4B33-93CB-B7F32951F4B3}"/>
            </c:ext>
          </c:extLst>
        </c:ser>
        <c:ser>
          <c:idx val="2"/>
          <c:order val="2"/>
          <c:tx>
            <c:v>Chladici kapalina 50°C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'100°C'!$E$44:$E$54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'100°C'!$G$44:$G$54</c:f>
              <c:numCache>
                <c:formatCode>General</c:formatCode>
                <c:ptCount val="11"/>
                <c:pt idx="0">
                  <c:v>4.1069135359196466E-8</c:v>
                </c:pt>
                <c:pt idx="1">
                  <c:v>4.5176048895116112E-8</c:v>
                </c:pt>
                <c:pt idx="2">
                  <c:v>4.9282962431035764E-8</c:v>
                </c:pt>
                <c:pt idx="3">
                  <c:v>5.3389875966955409E-8</c:v>
                </c:pt>
                <c:pt idx="4">
                  <c:v>5.7496789502875061E-8</c:v>
                </c:pt>
                <c:pt idx="5">
                  <c:v>6.1603703038794713E-8</c:v>
                </c:pt>
                <c:pt idx="6">
                  <c:v>6.5710616574714351E-8</c:v>
                </c:pt>
                <c:pt idx="7">
                  <c:v>6.9817530110634017E-8</c:v>
                </c:pt>
                <c:pt idx="8">
                  <c:v>7.3924443646553642E-8</c:v>
                </c:pt>
                <c:pt idx="9">
                  <c:v>7.8031357182473307E-8</c:v>
                </c:pt>
                <c:pt idx="10">
                  <c:v>8.2138270718392933E-8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DA-4B33-93CB-B7F32951F4B3}"/>
            </c:ext>
          </c:extLst>
        </c:ser>
        <c:ser>
          <c:idx val="3"/>
          <c:order val="3"/>
          <c:tx>
            <c:v>10W40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'100°C'!$E$62:$E$72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'100°C'!$G$62:$G$72</c:f>
              <c:numCache>
                <c:formatCode>General</c:formatCode>
                <c:ptCount val="11"/>
                <c:pt idx="0">
                  <c:v>7.9965525713272668E-8</c:v>
                </c:pt>
                <c:pt idx="1">
                  <c:v>8.7962078284599916E-8</c:v>
                </c:pt>
                <c:pt idx="2">
                  <c:v>9.5958630855927204E-8</c:v>
                </c:pt>
                <c:pt idx="3">
                  <c:v>1.0395518342725447E-7</c:v>
                </c:pt>
                <c:pt idx="4">
                  <c:v>1.1195173599858173E-7</c:v>
                </c:pt>
                <c:pt idx="5">
                  <c:v>1.1994828856990901E-7</c:v>
                </c:pt>
                <c:pt idx="6">
                  <c:v>1.2794484114123626E-7</c:v>
                </c:pt>
                <c:pt idx="7">
                  <c:v>1.3594139371256354E-7</c:v>
                </c:pt>
                <c:pt idx="8">
                  <c:v>1.4393794628389081E-7</c:v>
                </c:pt>
                <c:pt idx="9">
                  <c:v>1.5193449885521806E-7</c:v>
                </c:pt>
                <c:pt idx="10">
                  <c:v>1.5993105142654534E-7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A3-4878-A5BA-7B2AEB7C2DFC}"/>
            </c:ext>
          </c:extLst>
        </c:ser>
        <c:ser>
          <c:idx val="4"/>
          <c:order val="4"/>
          <c:tx>
            <c:v>25W40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'100°C'!$M$62:$M$72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'100°C'!$O$62:$O$72</c:f>
              <c:numCache>
                <c:formatCode>General</c:formatCode>
                <c:ptCount val="11"/>
                <c:pt idx="0">
                  <c:v>4.3058359999454514E-8</c:v>
                </c:pt>
                <c:pt idx="1">
                  <c:v>4.7364195999399966E-8</c:v>
                </c:pt>
                <c:pt idx="2">
                  <c:v>5.1670031999345418E-8</c:v>
                </c:pt>
                <c:pt idx="3">
                  <c:v>5.5975867999290863E-8</c:v>
                </c:pt>
                <c:pt idx="4">
                  <c:v>6.0281703999236315E-8</c:v>
                </c:pt>
                <c:pt idx="5">
                  <c:v>6.4587539999181774E-8</c:v>
                </c:pt>
                <c:pt idx="6">
                  <c:v>6.889337599912722E-8</c:v>
                </c:pt>
                <c:pt idx="7">
                  <c:v>7.3199211999072691E-8</c:v>
                </c:pt>
                <c:pt idx="8">
                  <c:v>7.7505047999018124E-8</c:v>
                </c:pt>
                <c:pt idx="9">
                  <c:v>8.1810883998963569E-8</c:v>
                </c:pt>
                <c:pt idx="10">
                  <c:v>8.6116719998909028E-8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A3-4878-A5BA-7B2AEB7C2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340447"/>
        <c:axId val="1000632399"/>
      </c:scatterChart>
      <c:valAx>
        <c:axId val="790340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Tlak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0632399"/>
        <c:crosses val="autoZero"/>
        <c:crossBetween val="midCat"/>
      </c:valAx>
      <c:valAx>
        <c:axId val="1000632399"/>
        <c:scaling>
          <c:orientation val="minMax"/>
          <c:max val="1.9000000000000009E-7"/>
          <c:min val="4.0000000000000021E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[mm^3/s]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0340447"/>
        <c:crosses val="autoZero"/>
        <c:crossBetween val="midCat"/>
        <c:majorUnit val="5.0000000000000026E-9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00905290936189"/>
          <c:y val="0.46513660382795025"/>
          <c:w val="0.15585099519096896"/>
          <c:h val="0.112521236142757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Voda 20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'150°C'!$E$8:$E$18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'150°C'!$G$8:$G$18</c:f>
              <c:numCache>
                <c:formatCode>General</c:formatCode>
                <c:ptCount val="11"/>
                <c:pt idx="0">
                  <c:v>4.3135568264351205E-8</c:v>
                </c:pt>
                <c:pt idx="1">
                  <c:v>4.7449125090786315E-8</c:v>
                </c:pt>
                <c:pt idx="2">
                  <c:v>5.1762681917221438E-8</c:v>
                </c:pt>
                <c:pt idx="3">
                  <c:v>5.6076238743656568E-8</c:v>
                </c:pt>
                <c:pt idx="4">
                  <c:v>6.0389795570091685E-8</c:v>
                </c:pt>
                <c:pt idx="5">
                  <c:v>6.4703352396526788E-8</c:v>
                </c:pt>
                <c:pt idx="6">
                  <c:v>6.9016909222961918E-8</c:v>
                </c:pt>
                <c:pt idx="7">
                  <c:v>7.3330466049397048E-8</c:v>
                </c:pt>
                <c:pt idx="8">
                  <c:v>7.7644022875832151E-8</c:v>
                </c:pt>
                <c:pt idx="9">
                  <c:v>8.1957579702267281E-8</c:v>
                </c:pt>
                <c:pt idx="10">
                  <c:v>8.627113652870241E-8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C1-41A0-8EB1-EA8CDD3793DB}"/>
            </c:ext>
          </c:extLst>
        </c:ser>
        <c:ser>
          <c:idx val="1"/>
          <c:order val="1"/>
          <c:tx>
            <c:v>voda100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'150°C'!$E$26:$E$36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'150°C'!$G$26:$G$36</c:f>
              <c:numCache>
                <c:formatCode>General</c:formatCode>
                <c:ptCount val="11"/>
                <c:pt idx="0">
                  <c:v>4.4929451577520417E-8</c:v>
                </c:pt>
                <c:pt idx="1">
                  <c:v>4.9422396735272454E-8</c:v>
                </c:pt>
                <c:pt idx="2">
                  <c:v>5.391534189302449E-8</c:v>
                </c:pt>
                <c:pt idx="3">
                  <c:v>5.840828705077654E-8</c:v>
                </c:pt>
                <c:pt idx="4">
                  <c:v>6.2901232208528576E-8</c:v>
                </c:pt>
                <c:pt idx="5">
                  <c:v>6.7394177366280612E-8</c:v>
                </c:pt>
                <c:pt idx="6">
                  <c:v>7.1887122524032662E-8</c:v>
                </c:pt>
                <c:pt idx="7">
                  <c:v>7.6380067681784699E-8</c:v>
                </c:pt>
                <c:pt idx="8">
                  <c:v>8.0873012839536735E-8</c:v>
                </c:pt>
                <c:pt idx="9">
                  <c:v>8.5365957997288785E-8</c:v>
                </c:pt>
                <c:pt idx="10">
                  <c:v>8.9858903155040834E-8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C1-41A0-8EB1-EA8CDD3793DB}"/>
            </c:ext>
          </c:extLst>
        </c:ser>
        <c:ser>
          <c:idx val="2"/>
          <c:order val="2"/>
          <c:tx>
            <c:v>Chlad. Kapalina 50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'150°C'!$E$44:$E$54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'150°C'!$G$44:$G$54</c:f>
              <c:numCache>
                <c:formatCode>General</c:formatCode>
                <c:ptCount val="11"/>
                <c:pt idx="0">
                  <c:v>4.1068925446395099E-8</c:v>
                </c:pt>
                <c:pt idx="1">
                  <c:v>4.5175817991034608E-8</c:v>
                </c:pt>
                <c:pt idx="2">
                  <c:v>4.9282710535674117E-8</c:v>
                </c:pt>
                <c:pt idx="3">
                  <c:v>5.3389603080313632E-8</c:v>
                </c:pt>
                <c:pt idx="4">
                  <c:v>5.7496495624953134E-8</c:v>
                </c:pt>
                <c:pt idx="5">
                  <c:v>6.1603388169592636E-8</c:v>
                </c:pt>
                <c:pt idx="6">
                  <c:v>6.5710280714232164E-8</c:v>
                </c:pt>
                <c:pt idx="7">
                  <c:v>6.9817173258871666E-8</c:v>
                </c:pt>
                <c:pt idx="8">
                  <c:v>7.3924065803511182E-8</c:v>
                </c:pt>
                <c:pt idx="9">
                  <c:v>7.8030958348150697E-8</c:v>
                </c:pt>
                <c:pt idx="10">
                  <c:v>8.2137850892790199E-8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C1-41A0-8EB1-EA8CDD3793DB}"/>
            </c:ext>
          </c:extLst>
        </c:ser>
        <c:ser>
          <c:idx val="3"/>
          <c:order val="3"/>
          <c:tx>
            <c:v>Olej 10W40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'150°C'!$E$62:$E$72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'150°C'!$G$62:$G$72</c:f>
              <c:numCache>
                <c:formatCode>General</c:formatCode>
                <c:ptCount val="11"/>
                <c:pt idx="0">
                  <c:v>7.9965116993016719E-8</c:v>
                </c:pt>
                <c:pt idx="1">
                  <c:v>8.7961628692318374E-8</c:v>
                </c:pt>
                <c:pt idx="2">
                  <c:v>9.5958140391620055E-8</c:v>
                </c:pt>
                <c:pt idx="3">
                  <c:v>1.0395465209092174E-7</c:v>
                </c:pt>
                <c:pt idx="4">
                  <c:v>1.1195116379022339E-7</c:v>
                </c:pt>
                <c:pt idx="5">
                  <c:v>1.1994767548952506E-7</c:v>
                </c:pt>
                <c:pt idx="6">
                  <c:v>1.2794418718882674E-7</c:v>
                </c:pt>
                <c:pt idx="7">
                  <c:v>1.3594069888812842E-7</c:v>
                </c:pt>
                <c:pt idx="8">
                  <c:v>1.4393721058743008E-7</c:v>
                </c:pt>
                <c:pt idx="9">
                  <c:v>1.5193372228673178E-7</c:v>
                </c:pt>
                <c:pt idx="10">
                  <c:v>1.5993023398603344E-7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C1-41A0-8EB1-EA8CDD3793DB}"/>
            </c:ext>
          </c:extLst>
        </c:ser>
        <c:ser>
          <c:idx val="4"/>
          <c:order val="4"/>
          <c:tx>
            <c:v>olej 25W40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'150°C'!$E$80:$E$90</c:f>
              <c:numCache>
                <c:formatCode>General</c:formatCode>
                <c:ptCount val="11"/>
                <c:pt idx="0">
                  <c:v>100000</c:v>
                </c:pt>
                <c:pt idx="1">
                  <c:v>110000</c:v>
                </c:pt>
                <c:pt idx="2">
                  <c:v>120000</c:v>
                </c:pt>
                <c:pt idx="3">
                  <c:v>130000</c:v>
                </c:pt>
                <c:pt idx="4">
                  <c:v>140000</c:v>
                </c:pt>
                <c:pt idx="5">
                  <c:v>150000</c:v>
                </c:pt>
                <c:pt idx="6">
                  <c:v>160000</c:v>
                </c:pt>
                <c:pt idx="7">
                  <c:v>170000</c:v>
                </c:pt>
                <c:pt idx="8">
                  <c:v>180000</c:v>
                </c:pt>
                <c:pt idx="9">
                  <c:v>190000</c:v>
                </c:pt>
                <c:pt idx="10">
                  <c:v>200000</c:v>
                </c:pt>
              </c:numCache>
            </c:numRef>
          </c:xVal>
          <c:yVal>
            <c:numRef>
              <c:f>'150°C'!$G$80:$G$90</c:f>
              <c:numCache>
                <c:formatCode>General</c:formatCode>
                <c:ptCount val="11"/>
                <c:pt idx="0">
                  <c:v>4.305813991931669E-8</c:v>
                </c:pt>
                <c:pt idx="1">
                  <c:v>4.7363953911248349E-8</c:v>
                </c:pt>
                <c:pt idx="2">
                  <c:v>5.1669767903180029E-8</c:v>
                </c:pt>
                <c:pt idx="3">
                  <c:v>5.5975581895111695E-8</c:v>
                </c:pt>
                <c:pt idx="4">
                  <c:v>6.0281395887043355E-8</c:v>
                </c:pt>
                <c:pt idx="5">
                  <c:v>6.4587209878975035E-8</c:v>
                </c:pt>
                <c:pt idx="6">
                  <c:v>6.8893023870906701E-8</c:v>
                </c:pt>
                <c:pt idx="7">
                  <c:v>7.3198837862838354E-8</c:v>
                </c:pt>
                <c:pt idx="8">
                  <c:v>7.7504651854770033E-8</c:v>
                </c:pt>
                <c:pt idx="9">
                  <c:v>8.18104658467017E-8</c:v>
                </c:pt>
                <c:pt idx="10">
                  <c:v>8.6116279838633379E-8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1C1-41A0-8EB1-EA8CDD379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117120"/>
        <c:axId val="873030128"/>
      </c:scatterChart>
      <c:valAx>
        <c:axId val="939117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73030128"/>
        <c:crosses val="autoZero"/>
        <c:crossBetween val="midCat"/>
      </c:valAx>
      <c:valAx>
        <c:axId val="873030128"/>
        <c:scaling>
          <c:orientation val="minMax"/>
          <c:min val="4.0000000000000021E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9117120"/>
        <c:crosses val="autoZero"/>
        <c:crossBetween val="midCat"/>
        <c:majorUnit val="1.0000000000000005E-8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G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134470</xdr:colOff>
      <xdr:row>0</xdr:row>
      <xdr:rowOff>201705</xdr:rowOff>
    </xdr:from>
    <xdr:to>
      <xdr:col>14</xdr:col>
      <xdr:colOff>409575</xdr:colOff>
      <xdr:row>15</xdr:row>
      <xdr:rowOff>180974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B0322FA-29A3-450D-8969-CA5FC50756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285716</xdr:colOff>
      <xdr:row>1</xdr:row>
      <xdr:rowOff>118382</xdr:rowOff>
    </xdr:from>
    <xdr:to>
      <xdr:col>25</xdr:col>
      <xdr:colOff>513477</xdr:colOff>
      <xdr:row>18</xdr:row>
      <xdr:rowOff>133349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A9878B8-B1D6-4464-843F-474CA7165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7766" y="318407"/>
          <a:ext cx="4494961" cy="3291567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17</xdr:row>
      <xdr:rowOff>190499</xdr:rowOff>
    </xdr:from>
    <xdr:to>
      <xdr:col>14</xdr:col>
      <xdr:colOff>409575</xdr:colOff>
      <xdr:row>33</xdr:row>
      <xdr:rowOff>9524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30CBF49-EE51-441B-B814-EC14F48369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90487</xdr:colOff>
      <xdr:row>36</xdr:row>
      <xdr:rowOff>66675</xdr:rowOff>
    </xdr:from>
    <xdr:to>
      <xdr:col>14</xdr:col>
      <xdr:colOff>395287</xdr:colOff>
      <xdr:row>50</xdr:row>
      <xdr:rowOff>142875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3A4254A-3C31-4F81-A07C-A08F93EA21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128587</xdr:colOff>
      <xdr:row>53</xdr:row>
      <xdr:rowOff>161925</xdr:rowOff>
    </xdr:from>
    <xdr:to>
      <xdr:col>14</xdr:col>
      <xdr:colOff>433387</xdr:colOff>
      <xdr:row>68</xdr:row>
      <xdr:rowOff>47625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B6839A2C-B933-4E6D-8317-C696ECFB2F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44822</xdr:colOff>
      <xdr:row>69</xdr:row>
      <xdr:rowOff>186016</xdr:rowOff>
    </xdr:from>
    <xdr:to>
      <xdr:col>14</xdr:col>
      <xdr:colOff>493059</xdr:colOff>
      <xdr:row>85</xdr:row>
      <xdr:rowOff>22411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CFF81A01-59BA-499A-9499-BB5D49824E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0.4459</cdr:x>
      <cdr:y>0.1684</cdr:y>
    </cdr:from>
    <cdr:to>
      <cdr:x>0.53627</cdr:x>
      <cdr:y>0.23438</cdr:y>
    </cdr:to>
    <cdr:sp macro="" textlink="">
      <cdr:nvSpPr>
        <cdr:cNvPr id="2" name="TextovéPole 1">
          <a:extLst xmlns:a="http://schemas.openxmlformats.org/drawingml/2006/main">
            <a:ext uri="{FF2B5EF4-FFF2-40B4-BE49-F238E27FC236}">
              <a16:creationId xmlns:a16="http://schemas.microsoft.com/office/drawing/2014/main" id="{165BE2E1-12CE-4B5E-9462-5BC43569C08F}"/>
            </a:ext>
          </a:extLst>
        </cdr:cNvPr>
        <cdr:cNvSpPr txBox="1"/>
      </cdr:nvSpPr>
      <cdr:spPr>
        <a:xfrm xmlns:a="http://schemas.openxmlformats.org/drawingml/2006/main">
          <a:off x="1785939" y="461963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/>
            <a:t>35</a:t>
          </a:r>
        </a:p>
      </cdr:txBody>
    </cdr:sp>
  </cdr:relSizeAnchor>
  <cdr:relSizeAnchor xmlns:cdr="http://schemas.openxmlformats.org/drawingml/2006/chartDrawing">
    <cdr:from>
      <cdr:x>0.52725</cdr:x>
      <cdr:y>0.13893</cdr:y>
    </cdr:from>
    <cdr:to>
      <cdr:x>0.61762</cdr:x>
      <cdr:y>0.2049</cdr:y>
    </cdr:to>
    <cdr:sp macro="" textlink="">
      <cdr:nvSpPr>
        <cdr:cNvPr id="3" name="TextovéPole 1">
          <a:extLst xmlns:a="http://schemas.openxmlformats.org/drawingml/2006/main">
            <a:ext uri="{FF2B5EF4-FFF2-40B4-BE49-F238E27FC236}">
              <a16:creationId xmlns:a16="http://schemas.microsoft.com/office/drawing/2014/main" id="{FA0FFAF0-6F27-4E31-ADFD-36606D089862}"/>
            </a:ext>
          </a:extLst>
        </cdr:cNvPr>
        <cdr:cNvSpPr txBox="1"/>
      </cdr:nvSpPr>
      <cdr:spPr>
        <a:xfrm xmlns:a="http://schemas.openxmlformats.org/drawingml/2006/main">
          <a:off x="2649159" y="573650"/>
          <a:ext cx="454051" cy="2724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46</a:t>
          </a:r>
        </a:p>
      </cdr:txBody>
    </cdr:sp>
  </cdr:relSizeAnchor>
  <cdr:relSizeAnchor xmlns:cdr="http://schemas.openxmlformats.org/drawingml/2006/chartDrawing">
    <cdr:from>
      <cdr:x>0.43123</cdr:x>
      <cdr:y>0.26157</cdr:y>
    </cdr:from>
    <cdr:to>
      <cdr:x>0.5216</cdr:x>
      <cdr:y>0.32755</cdr:y>
    </cdr:to>
    <cdr:sp macro="" textlink="">
      <cdr:nvSpPr>
        <cdr:cNvPr id="5" name="TextovéPole 1">
          <a:extLst xmlns:a="http://schemas.openxmlformats.org/drawingml/2006/main">
            <a:ext uri="{FF2B5EF4-FFF2-40B4-BE49-F238E27FC236}">
              <a16:creationId xmlns:a16="http://schemas.microsoft.com/office/drawing/2014/main" id="{4A444FE8-526B-49DB-A0E4-7F1B04672A76}"/>
            </a:ext>
          </a:extLst>
        </cdr:cNvPr>
        <cdr:cNvSpPr txBox="1"/>
      </cdr:nvSpPr>
      <cdr:spPr>
        <a:xfrm xmlns:a="http://schemas.openxmlformats.org/drawingml/2006/main">
          <a:off x="1727200" y="71755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47</a:t>
          </a:r>
        </a:p>
      </cdr:txBody>
    </cdr:sp>
  </cdr:relSizeAnchor>
  <cdr:relSizeAnchor xmlns:cdr="http://schemas.openxmlformats.org/drawingml/2006/chartDrawing">
    <cdr:from>
      <cdr:x>0.56203</cdr:x>
      <cdr:y>0.24421</cdr:y>
    </cdr:from>
    <cdr:to>
      <cdr:x>0.6524</cdr:x>
      <cdr:y>0.31019</cdr:y>
    </cdr:to>
    <cdr:sp macro="" textlink="">
      <cdr:nvSpPr>
        <cdr:cNvPr id="6" name="TextovéPole 1">
          <a:extLst xmlns:a="http://schemas.openxmlformats.org/drawingml/2006/main">
            <a:ext uri="{FF2B5EF4-FFF2-40B4-BE49-F238E27FC236}">
              <a16:creationId xmlns:a16="http://schemas.microsoft.com/office/drawing/2014/main" id="{4A444FE8-526B-49DB-A0E4-7F1B04672A76}"/>
            </a:ext>
          </a:extLst>
        </cdr:cNvPr>
        <cdr:cNvSpPr txBox="1"/>
      </cdr:nvSpPr>
      <cdr:spPr>
        <a:xfrm xmlns:a="http://schemas.openxmlformats.org/drawingml/2006/main">
          <a:off x="2251075" y="6699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45</a:t>
          </a:r>
        </a:p>
      </cdr:txBody>
    </cdr:sp>
  </cdr:relSizeAnchor>
  <cdr:relSizeAnchor xmlns:cdr="http://schemas.openxmlformats.org/drawingml/2006/chartDrawing">
    <cdr:from>
      <cdr:x>0.4669</cdr:x>
      <cdr:y>0.34144</cdr:y>
    </cdr:from>
    <cdr:to>
      <cdr:x>0.55727</cdr:x>
      <cdr:y>0.40741</cdr:y>
    </cdr:to>
    <cdr:sp macro="" textlink="">
      <cdr:nvSpPr>
        <cdr:cNvPr id="7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1870075" y="9366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36</a:t>
          </a:r>
        </a:p>
      </cdr:txBody>
    </cdr:sp>
  </cdr:relSizeAnchor>
  <cdr:relSizeAnchor xmlns:cdr="http://schemas.openxmlformats.org/drawingml/2006/chartDrawing">
    <cdr:from>
      <cdr:x>0.59532</cdr:x>
      <cdr:y>0.31366</cdr:y>
    </cdr:from>
    <cdr:to>
      <cdr:x>0.68569</cdr:x>
      <cdr:y>0.37963</cdr:y>
    </cdr:to>
    <cdr:sp macro="" textlink="">
      <cdr:nvSpPr>
        <cdr:cNvPr id="8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384425" y="8604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44</a:t>
          </a:r>
        </a:p>
      </cdr:txBody>
    </cdr:sp>
  </cdr:relSizeAnchor>
  <cdr:relSizeAnchor xmlns:cdr="http://schemas.openxmlformats.org/drawingml/2006/chartDrawing">
    <cdr:from>
      <cdr:x>0.49782</cdr:x>
      <cdr:y>0.40741</cdr:y>
    </cdr:from>
    <cdr:to>
      <cdr:x>0.58819</cdr:x>
      <cdr:y>0.47338</cdr:y>
    </cdr:to>
    <cdr:sp macro="" textlink="">
      <cdr:nvSpPr>
        <cdr:cNvPr id="9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1993900" y="111760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37</a:t>
          </a:r>
        </a:p>
      </cdr:txBody>
    </cdr:sp>
  </cdr:relSizeAnchor>
  <cdr:relSizeAnchor xmlns:cdr="http://schemas.openxmlformats.org/drawingml/2006/chartDrawing">
    <cdr:from>
      <cdr:x>0.63099</cdr:x>
      <cdr:y>0.39699</cdr:y>
    </cdr:from>
    <cdr:to>
      <cdr:x>0.72136</cdr:x>
      <cdr:y>0.46296</cdr:y>
    </cdr:to>
    <cdr:sp macro="" textlink="">
      <cdr:nvSpPr>
        <cdr:cNvPr id="10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527300" y="10890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43</a:t>
          </a:r>
        </a:p>
      </cdr:txBody>
    </cdr:sp>
  </cdr:relSizeAnchor>
  <cdr:relSizeAnchor xmlns:cdr="http://schemas.openxmlformats.org/drawingml/2006/chartDrawing">
    <cdr:from>
      <cdr:x>0.53111</cdr:x>
      <cdr:y>0.48032</cdr:y>
    </cdr:from>
    <cdr:to>
      <cdr:x>0.62148</cdr:x>
      <cdr:y>0.5463</cdr:y>
    </cdr:to>
    <cdr:sp macro="" textlink="">
      <cdr:nvSpPr>
        <cdr:cNvPr id="11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127250" y="13176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38</a:t>
          </a:r>
        </a:p>
      </cdr:txBody>
    </cdr:sp>
  </cdr:relSizeAnchor>
  <cdr:relSizeAnchor xmlns:cdr="http://schemas.openxmlformats.org/drawingml/2006/chartDrawing">
    <cdr:from>
      <cdr:x>0.66904</cdr:x>
      <cdr:y>0.47338</cdr:y>
    </cdr:from>
    <cdr:to>
      <cdr:x>0.75941</cdr:x>
      <cdr:y>0.53935</cdr:y>
    </cdr:to>
    <cdr:sp macro="" textlink="">
      <cdr:nvSpPr>
        <cdr:cNvPr id="12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679700" y="12985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42</a:t>
          </a:r>
        </a:p>
      </cdr:txBody>
    </cdr:sp>
  </cdr:relSizeAnchor>
  <cdr:relSizeAnchor xmlns:cdr="http://schemas.openxmlformats.org/drawingml/2006/chartDrawing">
    <cdr:from>
      <cdr:x>0.59294</cdr:x>
      <cdr:y>0.58449</cdr:y>
    </cdr:from>
    <cdr:to>
      <cdr:x>0.68331</cdr:x>
      <cdr:y>0.65046</cdr:y>
    </cdr:to>
    <cdr:sp macro="" textlink="">
      <cdr:nvSpPr>
        <cdr:cNvPr id="13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374900" y="16033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39</a:t>
          </a:r>
        </a:p>
      </cdr:txBody>
    </cdr:sp>
  </cdr:relSizeAnchor>
  <cdr:relSizeAnchor xmlns:cdr="http://schemas.openxmlformats.org/drawingml/2006/chartDrawing">
    <cdr:from>
      <cdr:x>0.69045</cdr:x>
      <cdr:y>0.54282</cdr:y>
    </cdr:from>
    <cdr:to>
      <cdr:x>0.78082</cdr:x>
      <cdr:y>0.6088</cdr:y>
    </cdr:to>
    <cdr:sp macro="" textlink="">
      <cdr:nvSpPr>
        <cdr:cNvPr id="14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765425" y="14890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41</a:t>
          </a:r>
        </a:p>
      </cdr:txBody>
    </cdr:sp>
  </cdr:relSizeAnchor>
  <cdr:relSizeAnchor xmlns:cdr="http://schemas.openxmlformats.org/drawingml/2006/chartDrawing">
    <cdr:from>
      <cdr:x>0.63575</cdr:x>
      <cdr:y>0.65394</cdr:y>
    </cdr:from>
    <cdr:to>
      <cdr:x>0.72612</cdr:x>
      <cdr:y>0.71991</cdr:y>
    </cdr:to>
    <cdr:sp macro="" textlink="">
      <cdr:nvSpPr>
        <cdr:cNvPr id="15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546350" y="17938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48</a:t>
          </a:r>
        </a:p>
      </cdr:txBody>
    </cdr:sp>
  </cdr:relSizeAnchor>
  <cdr:relSizeAnchor xmlns:cdr="http://schemas.openxmlformats.org/drawingml/2006/chartDrawing">
    <cdr:from>
      <cdr:x>0.76179</cdr:x>
      <cdr:y>0.60185</cdr:y>
    </cdr:from>
    <cdr:to>
      <cdr:x>0.85216</cdr:x>
      <cdr:y>0.66782</cdr:y>
    </cdr:to>
    <cdr:sp macro="" textlink="">
      <cdr:nvSpPr>
        <cdr:cNvPr id="16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3051175" y="165100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40</a:t>
          </a:r>
        </a:p>
      </cdr:txBody>
    </cdr:sp>
  </cdr:relSizeAnchor>
  <cdr:relSizeAnchor xmlns:cdr="http://schemas.openxmlformats.org/drawingml/2006/chartDrawing">
    <cdr:from>
      <cdr:x>0.5175</cdr:x>
      <cdr:y>0.31111</cdr:y>
    </cdr:from>
    <cdr:to>
      <cdr:x>0.57801</cdr:x>
      <cdr:y>0.31111</cdr:y>
    </cdr:to>
    <cdr:cxnSp macro="">
      <cdr:nvCxnSpPr>
        <cdr:cNvPr id="17" name="Přímá spojnice 16">
          <a:extLst xmlns:a="http://schemas.openxmlformats.org/drawingml/2006/main">
            <a:ext uri="{FF2B5EF4-FFF2-40B4-BE49-F238E27FC236}">
              <a16:creationId xmlns:a16="http://schemas.microsoft.com/office/drawing/2014/main" id="{B33C9F87-7D38-451A-904F-FC816E1F1564}"/>
            </a:ext>
          </a:extLst>
        </cdr:cNvPr>
        <cdr:cNvCxnSpPr/>
      </cdr:nvCxnSpPr>
      <cdr:spPr>
        <a:xfrm xmlns:a="http://schemas.openxmlformats.org/drawingml/2006/main">
          <a:off x="2342030" y="893670"/>
          <a:ext cx="273844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0.5175</cdr:x>
      <cdr:y>0.2365</cdr:y>
    </cdr:from>
    <cdr:to>
      <cdr:x>0.55039</cdr:x>
      <cdr:y>0.2365</cdr:y>
    </cdr:to>
    <cdr:cxnSp macro="">
      <cdr:nvCxnSpPr>
        <cdr:cNvPr id="19" name="Přímá spojnice 18">
          <a:extLst xmlns:a="http://schemas.openxmlformats.org/drawingml/2006/main">
            <a:ext uri="{FF2B5EF4-FFF2-40B4-BE49-F238E27FC236}">
              <a16:creationId xmlns:a16="http://schemas.microsoft.com/office/drawing/2014/main" id="{AC40C16D-2D15-4756-9EEA-A1854552389B}"/>
            </a:ext>
          </a:extLst>
        </cdr:cNvPr>
        <cdr:cNvCxnSpPr/>
      </cdr:nvCxnSpPr>
      <cdr:spPr>
        <a:xfrm xmlns:a="http://schemas.openxmlformats.org/drawingml/2006/main">
          <a:off x="2342030" y="679357"/>
          <a:ext cx="148828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0.54776</cdr:x>
      <cdr:y>0.23443</cdr:y>
    </cdr:from>
    <cdr:to>
      <cdr:x>0.57933</cdr:x>
      <cdr:y>0.31319</cdr:y>
    </cdr:to>
    <cdr:cxnSp macro="">
      <cdr:nvCxnSpPr>
        <cdr:cNvPr id="21" name="Přímá spojnice 20">
          <a:extLst xmlns:a="http://schemas.openxmlformats.org/drawingml/2006/main">
            <a:ext uri="{FF2B5EF4-FFF2-40B4-BE49-F238E27FC236}">
              <a16:creationId xmlns:a16="http://schemas.microsoft.com/office/drawing/2014/main" id="{A5042445-BC37-4549-96BC-88CC55A9FFCE}"/>
            </a:ext>
          </a:extLst>
        </cdr:cNvPr>
        <cdr:cNvCxnSpPr/>
      </cdr:nvCxnSpPr>
      <cdr:spPr>
        <a:xfrm xmlns:a="http://schemas.openxmlformats.org/drawingml/2006/main" flipH="1" flipV="1">
          <a:off x="2478952" y="673404"/>
          <a:ext cx="142875" cy="22621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0.51619</cdr:x>
      <cdr:y>0.23443</cdr:y>
    </cdr:from>
    <cdr:to>
      <cdr:x>0.5175</cdr:x>
      <cdr:y>0.31111</cdr:y>
    </cdr:to>
    <cdr:cxnSp macro="">
      <cdr:nvCxnSpPr>
        <cdr:cNvPr id="23" name="Přímá spojnice 22">
          <a:extLst xmlns:a="http://schemas.openxmlformats.org/drawingml/2006/main">
            <a:ext uri="{FF2B5EF4-FFF2-40B4-BE49-F238E27FC236}">
              <a16:creationId xmlns:a16="http://schemas.microsoft.com/office/drawing/2014/main" id="{868707F1-9981-4873-B21C-A59999B44680}"/>
            </a:ext>
          </a:extLst>
        </cdr:cNvPr>
        <cdr:cNvCxnSpPr/>
      </cdr:nvCxnSpPr>
      <cdr:spPr>
        <a:xfrm xmlns:a="http://schemas.openxmlformats.org/drawingml/2006/main" flipV="1">
          <a:off x="2336077" y="673404"/>
          <a:ext cx="5953" cy="2202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0.51487</cdr:x>
      <cdr:y>0.31111</cdr:y>
    </cdr:from>
    <cdr:to>
      <cdr:x>0.54776</cdr:x>
      <cdr:y>0.38365</cdr:y>
    </cdr:to>
    <cdr:cxnSp macro="">
      <cdr:nvCxnSpPr>
        <cdr:cNvPr id="25" name="Přímá spojnice 24">
          <a:extLst xmlns:a="http://schemas.openxmlformats.org/drawingml/2006/main">
            <a:ext uri="{FF2B5EF4-FFF2-40B4-BE49-F238E27FC236}">
              <a16:creationId xmlns:a16="http://schemas.microsoft.com/office/drawing/2014/main" id="{42128839-96EB-4BDB-9181-A8B97913591B}"/>
            </a:ext>
          </a:extLst>
        </cdr:cNvPr>
        <cdr:cNvCxnSpPr/>
      </cdr:nvCxnSpPr>
      <cdr:spPr>
        <a:xfrm xmlns:a="http://schemas.openxmlformats.org/drawingml/2006/main">
          <a:off x="2330124" y="893670"/>
          <a:ext cx="148828" cy="20835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0.5767</cdr:x>
      <cdr:y>0.30904</cdr:y>
    </cdr:from>
    <cdr:to>
      <cdr:x>0.6109</cdr:x>
      <cdr:y>0.38365</cdr:y>
    </cdr:to>
    <cdr:cxnSp macro="">
      <cdr:nvCxnSpPr>
        <cdr:cNvPr id="27" name="Přímá spojnice 26">
          <a:extLst xmlns:a="http://schemas.openxmlformats.org/drawingml/2006/main">
            <a:ext uri="{FF2B5EF4-FFF2-40B4-BE49-F238E27FC236}">
              <a16:creationId xmlns:a16="http://schemas.microsoft.com/office/drawing/2014/main" id="{7B004304-0FD7-420C-BE76-4E4151B2E544}"/>
            </a:ext>
          </a:extLst>
        </cdr:cNvPr>
        <cdr:cNvCxnSpPr/>
      </cdr:nvCxnSpPr>
      <cdr:spPr>
        <a:xfrm xmlns:a="http://schemas.openxmlformats.org/drawingml/2006/main">
          <a:off x="2609921" y="887717"/>
          <a:ext cx="154781" cy="21431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0.5517</cdr:x>
      <cdr:y>0.38365</cdr:y>
    </cdr:from>
    <cdr:to>
      <cdr:x>0.61221</cdr:x>
      <cdr:y>0.38572</cdr:y>
    </cdr:to>
    <cdr:cxnSp macro="">
      <cdr:nvCxnSpPr>
        <cdr:cNvPr id="29" name="Přímá spojnice 28">
          <a:extLst xmlns:a="http://schemas.openxmlformats.org/drawingml/2006/main">
            <a:ext uri="{FF2B5EF4-FFF2-40B4-BE49-F238E27FC236}">
              <a16:creationId xmlns:a16="http://schemas.microsoft.com/office/drawing/2014/main" id="{59544FBE-3766-470C-AD0D-5F25A0F0442E}"/>
            </a:ext>
          </a:extLst>
        </cdr:cNvPr>
        <cdr:cNvCxnSpPr/>
      </cdr:nvCxnSpPr>
      <cdr:spPr>
        <a:xfrm xmlns:a="http://schemas.openxmlformats.org/drawingml/2006/main">
          <a:off x="2496811" y="1102029"/>
          <a:ext cx="273844" cy="595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0.54644</cdr:x>
      <cdr:y>0.3795</cdr:y>
    </cdr:from>
    <cdr:to>
      <cdr:x>0.58064</cdr:x>
      <cdr:y>0.46033</cdr:y>
    </cdr:to>
    <cdr:cxnSp macro="">
      <cdr:nvCxnSpPr>
        <cdr:cNvPr id="31" name="Přímá spojnice 30">
          <a:extLst xmlns:a="http://schemas.openxmlformats.org/drawingml/2006/main">
            <a:ext uri="{FF2B5EF4-FFF2-40B4-BE49-F238E27FC236}">
              <a16:creationId xmlns:a16="http://schemas.microsoft.com/office/drawing/2014/main" id="{67D0DB74-5C17-4C40-8B58-5698E11B5426}"/>
            </a:ext>
          </a:extLst>
        </cdr:cNvPr>
        <cdr:cNvCxnSpPr/>
      </cdr:nvCxnSpPr>
      <cdr:spPr>
        <a:xfrm xmlns:a="http://schemas.openxmlformats.org/drawingml/2006/main">
          <a:off x="2472999" y="1090123"/>
          <a:ext cx="154781" cy="2321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0.6109</cdr:x>
      <cdr:y>0.38365</cdr:y>
    </cdr:from>
    <cdr:to>
      <cdr:x>0.63984</cdr:x>
      <cdr:y>0.46033</cdr:y>
    </cdr:to>
    <cdr:cxnSp macro="">
      <cdr:nvCxnSpPr>
        <cdr:cNvPr id="33" name="Přímá spojnice 32">
          <a:extLst xmlns:a="http://schemas.openxmlformats.org/drawingml/2006/main">
            <a:ext uri="{FF2B5EF4-FFF2-40B4-BE49-F238E27FC236}">
              <a16:creationId xmlns:a16="http://schemas.microsoft.com/office/drawing/2014/main" id="{595EFF8F-EF7F-4FEF-BCE3-1315F751639F}"/>
            </a:ext>
          </a:extLst>
        </cdr:cNvPr>
        <cdr:cNvCxnSpPr/>
      </cdr:nvCxnSpPr>
      <cdr:spPr>
        <a:xfrm xmlns:a="http://schemas.openxmlformats.org/drawingml/2006/main">
          <a:off x="2764702" y="1102029"/>
          <a:ext cx="130969" cy="2202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0.58196</cdr:x>
      <cdr:y>0.45619</cdr:y>
    </cdr:from>
    <cdr:to>
      <cdr:x>0.64115</cdr:x>
      <cdr:y>0.45619</cdr:y>
    </cdr:to>
    <cdr:cxnSp macro="">
      <cdr:nvCxnSpPr>
        <cdr:cNvPr id="35" name="Přímá spojnice 34">
          <a:extLst xmlns:a="http://schemas.openxmlformats.org/drawingml/2006/main">
            <a:ext uri="{FF2B5EF4-FFF2-40B4-BE49-F238E27FC236}">
              <a16:creationId xmlns:a16="http://schemas.microsoft.com/office/drawing/2014/main" id="{AD011360-9CE3-40BC-9A79-79F4D1A62474}"/>
            </a:ext>
          </a:extLst>
        </cdr:cNvPr>
        <cdr:cNvCxnSpPr/>
      </cdr:nvCxnSpPr>
      <cdr:spPr>
        <a:xfrm xmlns:a="http://schemas.openxmlformats.org/drawingml/2006/main">
          <a:off x="2633733" y="1310389"/>
          <a:ext cx="267891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0.57801</cdr:x>
      <cdr:y>0.46033</cdr:y>
    </cdr:from>
    <cdr:to>
      <cdr:x>0.60958</cdr:x>
      <cdr:y>0.53287</cdr:y>
    </cdr:to>
    <cdr:cxnSp macro="">
      <cdr:nvCxnSpPr>
        <cdr:cNvPr id="37" name="Přímá spojnice 36">
          <a:extLst xmlns:a="http://schemas.openxmlformats.org/drawingml/2006/main">
            <a:ext uri="{FF2B5EF4-FFF2-40B4-BE49-F238E27FC236}">
              <a16:creationId xmlns:a16="http://schemas.microsoft.com/office/drawing/2014/main" id="{DFF163E8-5391-46C9-8C68-7A6583328583}"/>
            </a:ext>
          </a:extLst>
        </cdr:cNvPr>
        <cdr:cNvCxnSpPr/>
      </cdr:nvCxnSpPr>
      <cdr:spPr>
        <a:xfrm xmlns:a="http://schemas.openxmlformats.org/drawingml/2006/main" flipH="1" flipV="1">
          <a:off x="2615874" y="1322295"/>
          <a:ext cx="142875" cy="20835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0.64115</cdr:x>
      <cdr:y>0.46033</cdr:y>
    </cdr:from>
    <cdr:to>
      <cdr:x>0.67009</cdr:x>
      <cdr:y>0.53079</cdr:y>
    </cdr:to>
    <cdr:cxnSp macro="">
      <cdr:nvCxnSpPr>
        <cdr:cNvPr id="39" name="Přímá spojnice 38">
          <a:extLst xmlns:a="http://schemas.openxmlformats.org/drawingml/2006/main">
            <a:ext uri="{FF2B5EF4-FFF2-40B4-BE49-F238E27FC236}">
              <a16:creationId xmlns:a16="http://schemas.microsoft.com/office/drawing/2014/main" id="{FEB028D7-AB26-4D71-9B6A-7AD8608E123B}"/>
            </a:ext>
          </a:extLst>
        </cdr:cNvPr>
        <cdr:cNvCxnSpPr/>
      </cdr:nvCxnSpPr>
      <cdr:spPr>
        <a:xfrm xmlns:a="http://schemas.openxmlformats.org/drawingml/2006/main" flipH="1" flipV="1">
          <a:off x="2901624" y="1322295"/>
          <a:ext cx="130968" cy="20240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0.6109</cdr:x>
      <cdr:y>0.53287</cdr:y>
    </cdr:from>
    <cdr:to>
      <cdr:x>0.67009</cdr:x>
      <cdr:y>0.53287</cdr:y>
    </cdr:to>
    <cdr:cxnSp macro="">
      <cdr:nvCxnSpPr>
        <cdr:cNvPr id="41" name="Přímá spojnice 40">
          <a:extLst xmlns:a="http://schemas.openxmlformats.org/drawingml/2006/main">
            <a:ext uri="{FF2B5EF4-FFF2-40B4-BE49-F238E27FC236}">
              <a16:creationId xmlns:a16="http://schemas.microsoft.com/office/drawing/2014/main" id="{AF9A3F63-4019-4BC1-AC46-C095B8FFC928}"/>
            </a:ext>
          </a:extLst>
        </cdr:cNvPr>
        <cdr:cNvCxnSpPr/>
      </cdr:nvCxnSpPr>
      <cdr:spPr>
        <a:xfrm xmlns:a="http://schemas.openxmlformats.org/drawingml/2006/main">
          <a:off x="2764702" y="1530654"/>
          <a:ext cx="26789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0.61221</cdr:x>
      <cdr:y>0.53494</cdr:y>
    </cdr:from>
    <cdr:to>
      <cdr:x>0.70166</cdr:x>
      <cdr:y>0.68208</cdr:y>
    </cdr:to>
    <cdr:cxnSp macro="">
      <cdr:nvCxnSpPr>
        <cdr:cNvPr id="43" name="Přímá spojnice 42">
          <a:extLst xmlns:a="http://schemas.openxmlformats.org/drawingml/2006/main">
            <a:ext uri="{FF2B5EF4-FFF2-40B4-BE49-F238E27FC236}">
              <a16:creationId xmlns:a16="http://schemas.microsoft.com/office/drawing/2014/main" id="{4F267563-9A9C-4A31-9326-E963ECFDB744}"/>
            </a:ext>
          </a:extLst>
        </cdr:cNvPr>
        <cdr:cNvCxnSpPr/>
      </cdr:nvCxnSpPr>
      <cdr:spPr>
        <a:xfrm xmlns:a="http://schemas.openxmlformats.org/drawingml/2006/main" flipH="1" flipV="1">
          <a:off x="2770655" y="1536607"/>
          <a:ext cx="404812" cy="4226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0.67141</cdr:x>
      <cdr:y>0.52872</cdr:y>
    </cdr:from>
    <cdr:to>
      <cdr:x>0.76086</cdr:x>
      <cdr:y>0.67794</cdr:y>
    </cdr:to>
    <cdr:cxnSp macro="">
      <cdr:nvCxnSpPr>
        <cdr:cNvPr id="45" name="Přímá spojnice 44">
          <a:extLst xmlns:a="http://schemas.openxmlformats.org/drawingml/2006/main">
            <a:ext uri="{FF2B5EF4-FFF2-40B4-BE49-F238E27FC236}">
              <a16:creationId xmlns:a16="http://schemas.microsoft.com/office/drawing/2014/main" id="{720CCABD-EDC6-4190-8A1F-985CFB09DD7C}"/>
            </a:ext>
          </a:extLst>
        </cdr:cNvPr>
        <cdr:cNvCxnSpPr/>
      </cdr:nvCxnSpPr>
      <cdr:spPr>
        <a:xfrm xmlns:a="http://schemas.openxmlformats.org/drawingml/2006/main">
          <a:off x="3038546" y="1518748"/>
          <a:ext cx="404812" cy="4286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0.70035</cdr:x>
      <cdr:y>0.67587</cdr:y>
    </cdr:from>
    <cdr:to>
      <cdr:x>0.76743</cdr:x>
      <cdr:y>0.68001</cdr:y>
    </cdr:to>
    <cdr:cxnSp macro="">
      <cdr:nvCxnSpPr>
        <cdr:cNvPr id="47" name="Přímá spojnice 46">
          <a:extLst xmlns:a="http://schemas.openxmlformats.org/drawingml/2006/main">
            <a:ext uri="{FF2B5EF4-FFF2-40B4-BE49-F238E27FC236}">
              <a16:creationId xmlns:a16="http://schemas.microsoft.com/office/drawing/2014/main" id="{E85A852B-18F2-42F5-9BF9-00B422639869}"/>
            </a:ext>
          </a:extLst>
        </cdr:cNvPr>
        <cdr:cNvCxnSpPr/>
      </cdr:nvCxnSpPr>
      <cdr:spPr>
        <a:xfrm xmlns:a="http://schemas.openxmlformats.org/drawingml/2006/main">
          <a:off x="3169514" y="1941420"/>
          <a:ext cx="303610" cy="1190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438150</xdr:colOff>
      <xdr:row>43</xdr:row>
      <xdr:rowOff>66675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7968381-1CC1-4EC3-A76A-69CB4E9B6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0.4459</cdr:x>
      <cdr:y>0.1684</cdr:y>
    </cdr:from>
    <cdr:to>
      <cdr:x>0.53627</cdr:x>
      <cdr:y>0.23438</cdr:y>
    </cdr:to>
    <cdr:sp macro="" textlink="">
      <cdr:nvSpPr>
        <cdr:cNvPr id="2" name="TextovéPole 1">
          <a:extLst xmlns:a="http://schemas.openxmlformats.org/drawingml/2006/main">
            <a:ext uri="{FF2B5EF4-FFF2-40B4-BE49-F238E27FC236}">
              <a16:creationId xmlns:a16="http://schemas.microsoft.com/office/drawing/2014/main" id="{165BE2E1-12CE-4B5E-9462-5BC43569C08F}"/>
            </a:ext>
          </a:extLst>
        </cdr:cNvPr>
        <cdr:cNvSpPr txBox="1"/>
      </cdr:nvSpPr>
      <cdr:spPr>
        <a:xfrm xmlns:a="http://schemas.openxmlformats.org/drawingml/2006/main">
          <a:off x="1785939" y="461963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/>
            <a:t>35</a:t>
          </a:r>
        </a:p>
      </cdr:txBody>
    </cdr:sp>
  </cdr:relSizeAnchor>
  <cdr:relSizeAnchor xmlns:cdr="http://schemas.openxmlformats.org/drawingml/2006/chartDrawing">
    <cdr:from>
      <cdr:x>0.52725</cdr:x>
      <cdr:y>0.13893</cdr:y>
    </cdr:from>
    <cdr:to>
      <cdr:x>0.61762</cdr:x>
      <cdr:y>0.2049</cdr:y>
    </cdr:to>
    <cdr:sp macro="" textlink="">
      <cdr:nvSpPr>
        <cdr:cNvPr id="3" name="TextovéPole 1">
          <a:extLst xmlns:a="http://schemas.openxmlformats.org/drawingml/2006/main">
            <a:ext uri="{FF2B5EF4-FFF2-40B4-BE49-F238E27FC236}">
              <a16:creationId xmlns:a16="http://schemas.microsoft.com/office/drawing/2014/main" id="{FA0FFAF0-6F27-4E31-ADFD-36606D089862}"/>
            </a:ext>
          </a:extLst>
        </cdr:cNvPr>
        <cdr:cNvSpPr txBox="1"/>
      </cdr:nvSpPr>
      <cdr:spPr>
        <a:xfrm xmlns:a="http://schemas.openxmlformats.org/drawingml/2006/main">
          <a:off x="2649159" y="573650"/>
          <a:ext cx="454051" cy="2724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46</a:t>
          </a:r>
        </a:p>
      </cdr:txBody>
    </cdr:sp>
  </cdr:relSizeAnchor>
  <cdr:relSizeAnchor xmlns:cdr="http://schemas.openxmlformats.org/drawingml/2006/chartDrawing">
    <cdr:from>
      <cdr:x>0.43123</cdr:x>
      <cdr:y>0.26157</cdr:y>
    </cdr:from>
    <cdr:to>
      <cdr:x>0.5216</cdr:x>
      <cdr:y>0.32755</cdr:y>
    </cdr:to>
    <cdr:sp macro="" textlink="">
      <cdr:nvSpPr>
        <cdr:cNvPr id="5" name="TextovéPole 1">
          <a:extLst xmlns:a="http://schemas.openxmlformats.org/drawingml/2006/main">
            <a:ext uri="{FF2B5EF4-FFF2-40B4-BE49-F238E27FC236}">
              <a16:creationId xmlns:a16="http://schemas.microsoft.com/office/drawing/2014/main" id="{4A444FE8-526B-49DB-A0E4-7F1B04672A76}"/>
            </a:ext>
          </a:extLst>
        </cdr:cNvPr>
        <cdr:cNvSpPr txBox="1"/>
      </cdr:nvSpPr>
      <cdr:spPr>
        <a:xfrm xmlns:a="http://schemas.openxmlformats.org/drawingml/2006/main">
          <a:off x="1727200" y="71755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47</a:t>
          </a:r>
        </a:p>
      </cdr:txBody>
    </cdr:sp>
  </cdr:relSizeAnchor>
  <cdr:relSizeAnchor xmlns:cdr="http://schemas.openxmlformats.org/drawingml/2006/chartDrawing">
    <cdr:from>
      <cdr:x>0.56203</cdr:x>
      <cdr:y>0.24421</cdr:y>
    </cdr:from>
    <cdr:to>
      <cdr:x>0.6524</cdr:x>
      <cdr:y>0.31019</cdr:y>
    </cdr:to>
    <cdr:sp macro="" textlink="">
      <cdr:nvSpPr>
        <cdr:cNvPr id="6" name="TextovéPole 1">
          <a:extLst xmlns:a="http://schemas.openxmlformats.org/drawingml/2006/main">
            <a:ext uri="{FF2B5EF4-FFF2-40B4-BE49-F238E27FC236}">
              <a16:creationId xmlns:a16="http://schemas.microsoft.com/office/drawing/2014/main" id="{4A444FE8-526B-49DB-A0E4-7F1B04672A76}"/>
            </a:ext>
          </a:extLst>
        </cdr:cNvPr>
        <cdr:cNvSpPr txBox="1"/>
      </cdr:nvSpPr>
      <cdr:spPr>
        <a:xfrm xmlns:a="http://schemas.openxmlformats.org/drawingml/2006/main">
          <a:off x="2251075" y="6699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45</a:t>
          </a:r>
        </a:p>
      </cdr:txBody>
    </cdr:sp>
  </cdr:relSizeAnchor>
  <cdr:relSizeAnchor xmlns:cdr="http://schemas.openxmlformats.org/drawingml/2006/chartDrawing">
    <cdr:from>
      <cdr:x>0.4669</cdr:x>
      <cdr:y>0.34144</cdr:y>
    </cdr:from>
    <cdr:to>
      <cdr:x>0.55727</cdr:x>
      <cdr:y>0.40741</cdr:y>
    </cdr:to>
    <cdr:sp macro="" textlink="">
      <cdr:nvSpPr>
        <cdr:cNvPr id="7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1870075" y="9366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36</a:t>
          </a:r>
        </a:p>
      </cdr:txBody>
    </cdr:sp>
  </cdr:relSizeAnchor>
  <cdr:relSizeAnchor xmlns:cdr="http://schemas.openxmlformats.org/drawingml/2006/chartDrawing">
    <cdr:from>
      <cdr:x>0.59532</cdr:x>
      <cdr:y>0.31366</cdr:y>
    </cdr:from>
    <cdr:to>
      <cdr:x>0.68569</cdr:x>
      <cdr:y>0.37963</cdr:y>
    </cdr:to>
    <cdr:sp macro="" textlink="">
      <cdr:nvSpPr>
        <cdr:cNvPr id="8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384425" y="8604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44</a:t>
          </a:r>
        </a:p>
      </cdr:txBody>
    </cdr:sp>
  </cdr:relSizeAnchor>
  <cdr:relSizeAnchor xmlns:cdr="http://schemas.openxmlformats.org/drawingml/2006/chartDrawing">
    <cdr:from>
      <cdr:x>0.49782</cdr:x>
      <cdr:y>0.40741</cdr:y>
    </cdr:from>
    <cdr:to>
      <cdr:x>0.58819</cdr:x>
      <cdr:y>0.47338</cdr:y>
    </cdr:to>
    <cdr:sp macro="" textlink="">
      <cdr:nvSpPr>
        <cdr:cNvPr id="9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1993900" y="111760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37</a:t>
          </a:r>
        </a:p>
      </cdr:txBody>
    </cdr:sp>
  </cdr:relSizeAnchor>
  <cdr:relSizeAnchor xmlns:cdr="http://schemas.openxmlformats.org/drawingml/2006/chartDrawing">
    <cdr:from>
      <cdr:x>0.63099</cdr:x>
      <cdr:y>0.39699</cdr:y>
    </cdr:from>
    <cdr:to>
      <cdr:x>0.72136</cdr:x>
      <cdr:y>0.46296</cdr:y>
    </cdr:to>
    <cdr:sp macro="" textlink="">
      <cdr:nvSpPr>
        <cdr:cNvPr id="10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527300" y="10890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43</a:t>
          </a:r>
        </a:p>
      </cdr:txBody>
    </cdr:sp>
  </cdr:relSizeAnchor>
  <cdr:relSizeAnchor xmlns:cdr="http://schemas.openxmlformats.org/drawingml/2006/chartDrawing">
    <cdr:from>
      <cdr:x>0.53111</cdr:x>
      <cdr:y>0.48032</cdr:y>
    </cdr:from>
    <cdr:to>
      <cdr:x>0.62148</cdr:x>
      <cdr:y>0.5463</cdr:y>
    </cdr:to>
    <cdr:sp macro="" textlink="">
      <cdr:nvSpPr>
        <cdr:cNvPr id="11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127250" y="131762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38</a:t>
          </a:r>
        </a:p>
      </cdr:txBody>
    </cdr:sp>
  </cdr:relSizeAnchor>
  <cdr:relSizeAnchor xmlns:cdr="http://schemas.openxmlformats.org/drawingml/2006/chartDrawing">
    <cdr:from>
      <cdr:x>0.66904</cdr:x>
      <cdr:y>0.47338</cdr:y>
    </cdr:from>
    <cdr:to>
      <cdr:x>0.75941</cdr:x>
      <cdr:y>0.53935</cdr:y>
    </cdr:to>
    <cdr:sp macro="" textlink="">
      <cdr:nvSpPr>
        <cdr:cNvPr id="12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679700" y="12985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42</a:t>
          </a:r>
        </a:p>
      </cdr:txBody>
    </cdr:sp>
  </cdr:relSizeAnchor>
  <cdr:relSizeAnchor xmlns:cdr="http://schemas.openxmlformats.org/drawingml/2006/chartDrawing">
    <cdr:from>
      <cdr:x>0.59294</cdr:x>
      <cdr:y>0.58449</cdr:y>
    </cdr:from>
    <cdr:to>
      <cdr:x>0.68331</cdr:x>
      <cdr:y>0.65046</cdr:y>
    </cdr:to>
    <cdr:sp macro="" textlink="">
      <cdr:nvSpPr>
        <cdr:cNvPr id="13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374900" y="16033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39</a:t>
          </a:r>
        </a:p>
      </cdr:txBody>
    </cdr:sp>
  </cdr:relSizeAnchor>
  <cdr:relSizeAnchor xmlns:cdr="http://schemas.openxmlformats.org/drawingml/2006/chartDrawing">
    <cdr:from>
      <cdr:x>0.69045</cdr:x>
      <cdr:y>0.54282</cdr:y>
    </cdr:from>
    <cdr:to>
      <cdr:x>0.78082</cdr:x>
      <cdr:y>0.6088</cdr:y>
    </cdr:to>
    <cdr:sp macro="" textlink="">
      <cdr:nvSpPr>
        <cdr:cNvPr id="14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765425" y="14890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41</a:t>
          </a:r>
        </a:p>
      </cdr:txBody>
    </cdr:sp>
  </cdr:relSizeAnchor>
  <cdr:relSizeAnchor xmlns:cdr="http://schemas.openxmlformats.org/drawingml/2006/chartDrawing">
    <cdr:from>
      <cdr:x>0.63575</cdr:x>
      <cdr:y>0.65394</cdr:y>
    </cdr:from>
    <cdr:to>
      <cdr:x>0.72612</cdr:x>
      <cdr:y>0.71991</cdr:y>
    </cdr:to>
    <cdr:sp macro="" textlink="">
      <cdr:nvSpPr>
        <cdr:cNvPr id="15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2546350" y="1793875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48</a:t>
          </a:r>
        </a:p>
      </cdr:txBody>
    </cdr:sp>
  </cdr:relSizeAnchor>
  <cdr:relSizeAnchor xmlns:cdr="http://schemas.openxmlformats.org/drawingml/2006/chartDrawing">
    <cdr:from>
      <cdr:x>0.76179</cdr:x>
      <cdr:y>0.60185</cdr:y>
    </cdr:from>
    <cdr:to>
      <cdr:x>0.85216</cdr:x>
      <cdr:y>0.66782</cdr:y>
    </cdr:to>
    <cdr:sp macro="" textlink="">
      <cdr:nvSpPr>
        <cdr:cNvPr id="16" name="TextovéPole 1">
          <a:extLst xmlns:a="http://schemas.openxmlformats.org/drawingml/2006/main">
            <a:ext uri="{FF2B5EF4-FFF2-40B4-BE49-F238E27FC236}">
              <a16:creationId xmlns:a16="http://schemas.microsoft.com/office/drawing/2014/main" id="{9D968234-97BC-48DE-A3F9-F2E3846B0FB0}"/>
            </a:ext>
          </a:extLst>
        </cdr:cNvPr>
        <cdr:cNvSpPr txBox="1"/>
      </cdr:nvSpPr>
      <cdr:spPr>
        <a:xfrm xmlns:a="http://schemas.openxmlformats.org/drawingml/2006/main">
          <a:off x="3051175" y="1651000"/>
          <a:ext cx="3619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/>
            <a:t>40</a:t>
          </a:r>
        </a:p>
      </cdr:txBody>
    </cdr:sp>
  </cdr:relSizeAnchor>
  <cdr:relSizeAnchor xmlns:cdr="http://schemas.openxmlformats.org/drawingml/2006/chartDrawing">
    <cdr:from>
      <cdr:x>0.49907</cdr:x>
      <cdr:y>0.14192</cdr:y>
    </cdr:from>
    <cdr:to>
      <cdr:x>0.53196</cdr:x>
      <cdr:y>0.14192</cdr:y>
    </cdr:to>
    <cdr:cxnSp macro="">
      <cdr:nvCxnSpPr>
        <cdr:cNvPr id="19" name="Přímá spojnice 18">
          <a:extLst xmlns:a="http://schemas.openxmlformats.org/drawingml/2006/main">
            <a:ext uri="{FF2B5EF4-FFF2-40B4-BE49-F238E27FC236}">
              <a16:creationId xmlns:a16="http://schemas.microsoft.com/office/drawing/2014/main" id="{AC40C16D-2D15-4756-9EEA-A1854552389B}"/>
            </a:ext>
          </a:extLst>
        </cdr:cNvPr>
        <cdr:cNvCxnSpPr/>
      </cdr:nvCxnSpPr>
      <cdr:spPr>
        <a:xfrm xmlns:a="http://schemas.openxmlformats.org/drawingml/2006/main">
          <a:off x="3869484" y="1172008"/>
          <a:ext cx="255007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0.53686</cdr:x>
      <cdr:y>0.14187</cdr:y>
    </cdr:from>
    <cdr:to>
      <cdr:x>0.5695</cdr:x>
      <cdr:y>0.23476</cdr:y>
    </cdr:to>
    <cdr:cxnSp macro="">
      <cdr:nvCxnSpPr>
        <cdr:cNvPr id="21" name="Přímá spojnice 20">
          <a:extLst xmlns:a="http://schemas.openxmlformats.org/drawingml/2006/main">
            <a:ext uri="{FF2B5EF4-FFF2-40B4-BE49-F238E27FC236}">
              <a16:creationId xmlns:a16="http://schemas.microsoft.com/office/drawing/2014/main" id="{A5042445-BC37-4549-96BC-88CC55A9FFCE}"/>
            </a:ext>
          </a:extLst>
        </cdr:cNvPr>
        <cdr:cNvCxnSpPr/>
      </cdr:nvCxnSpPr>
      <cdr:spPr>
        <a:xfrm xmlns:a="http://schemas.openxmlformats.org/drawingml/2006/main" flipH="1" flipV="1">
          <a:off x="4162425" y="1171575"/>
          <a:ext cx="253124" cy="76710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0.50022</cdr:x>
      <cdr:y>0.14879</cdr:y>
    </cdr:from>
    <cdr:to>
      <cdr:x>0.50246</cdr:x>
      <cdr:y>0.23153</cdr:y>
    </cdr:to>
    <cdr:cxnSp macro="">
      <cdr:nvCxnSpPr>
        <cdr:cNvPr id="23" name="Přímá spojnice 22">
          <a:extLst xmlns:a="http://schemas.openxmlformats.org/drawingml/2006/main">
            <a:ext uri="{FF2B5EF4-FFF2-40B4-BE49-F238E27FC236}">
              <a16:creationId xmlns:a16="http://schemas.microsoft.com/office/drawing/2014/main" id="{868707F1-9981-4873-B21C-A59999B44680}"/>
            </a:ext>
          </a:extLst>
        </cdr:cNvPr>
        <cdr:cNvCxnSpPr/>
      </cdr:nvCxnSpPr>
      <cdr:spPr>
        <a:xfrm xmlns:a="http://schemas.openxmlformats.org/drawingml/2006/main" flipV="1">
          <a:off x="3878377" y="1228725"/>
          <a:ext cx="17348" cy="68325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0.57002</cdr:x>
      <cdr:y>0.41522</cdr:y>
    </cdr:from>
    <cdr:to>
      <cdr:x>0.60565</cdr:x>
      <cdr:y>0.50865</cdr:y>
    </cdr:to>
    <cdr:cxnSp macro="">
      <cdr:nvCxnSpPr>
        <cdr:cNvPr id="25" name="Přímá spojnice 24">
          <a:extLst xmlns:a="http://schemas.openxmlformats.org/drawingml/2006/main">
            <a:ext uri="{FF2B5EF4-FFF2-40B4-BE49-F238E27FC236}">
              <a16:creationId xmlns:a16="http://schemas.microsoft.com/office/drawing/2014/main" id="{42128839-96EB-4BDB-9181-A8B97913591B}"/>
            </a:ext>
          </a:extLst>
        </cdr:cNvPr>
        <cdr:cNvCxnSpPr/>
      </cdr:nvCxnSpPr>
      <cdr:spPr>
        <a:xfrm xmlns:a="http://schemas.openxmlformats.org/drawingml/2006/main">
          <a:off x="4419600" y="3429000"/>
          <a:ext cx="276225" cy="771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0.57381</cdr:x>
      <cdr:y>0.41364</cdr:y>
    </cdr:from>
    <cdr:to>
      <cdr:x>0.63432</cdr:x>
      <cdr:y>0.41571</cdr:y>
    </cdr:to>
    <cdr:cxnSp macro="">
      <cdr:nvCxnSpPr>
        <cdr:cNvPr id="29" name="Přímá spojnice 28">
          <a:extLst xmlns:a="http://schemas.openxmlformats.org/drawingml/2006/main">
            <a:ext uri="{FF2B5EF4-FFF2-40B4-BE49-F238E27FC236}">
              <a16:creationId xmlns:a16="http://schemas.microsoft.com/office/drawing/2014/main" id="{59544FBE-3766-470C-AD0D-5F25A0F0442E}"/>
            </a:ext>
          </a:extLst>
        </cdr:cNvPr>
        <cdr:cNvCxnSpPr/>
      </cdr:nvCxnSpPr>
      <cdr:spPr>
        <a:xfrm xmlns:a="http://schemas.openxmlformats.org/drawingml/2006/main">
          <a:off x="4448973" y="3415899"/>
          <a:ext cx="469155" cy="1709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0.54218</cdr:x>
      <cdr:y>0.32526</cdr:y>
    </cdr:from>
    <cdr:to>
      <cdr:x>0.60197</cdr:x>
      <cdr:y>0.32564</cdr:y>
    </cdr:to>
    <cdr:cxnSp macro="">
      <cdr:nvCxnSpPr>
        <cdr:cNvPr id="32" name="Přímá spojnice 31">
          <a:extLst xmlns:a="http://schemas.openxmlformats.org/drawingml/2006/main">
            <a:ext uri="{FF2B5EF4-FFF2-40B4-BE49-F238E27FC236}">
              <a16:creationId xmlns:a16="http://schemas.microsoft.com/office/drawing/2014/main" id="{B3AAD6F2-A37D-46E3-BA3A-917A8F778FA8}"/>
            </a:ext>
          </a:extLst>
        </cdr:cNvPr>
        <cdr:cNvCxnSpPr/>
      </cdr:nvCxnSpPr>
      <cdr:spPr>
        <a:xfrm xmlns:a="http://schemas.openxmlformats.org/drawingml/2006/main" flipV="1">
          <a:off x="4203700" y="2686050"/>
          <a:ext cx="463550" cy="31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0.5041</cdr:x>
      <cdr:y>0.23337</cdr:y>
    </cdr:from>
    <cdr:to>
      <cdr:x>0.56388</cdr:x>
      <cdr:y>0.23376</cdr:y>
    </cdr:to>
    <cdr:cxnSp macro="">
      <cdr:nvCxnSpPr>
        <cdr:cNvPr id="34" name="Přímá spojnice 33">
          <a:extLst xmlns:a="http://schemas.openxmlformats.org/drawingml/2006/main">
            <a:ext uri="{FF2B5EF4-FFF2-40B4-BE49-F238E27FC236}">
              <a16:creationId xmlns:a16="http://schemas.microsoft.com/office/drawing/2014/main" id="{7D003483-BE5D-4AEB-988B-3F95A821E8FA}"/>
            </a:ext>
          </a:extLst>
        </cdr:cNvPr>
        <cdr:cNvCxnSpPr/>
      </cdr:nvCxnSpPr>
      <cdr:spPr>
        <a:xfrm xmlns:a="http://schemas.openxmlformats.org/drawingml/2006/main" flipV="1">
          <a:off x="3908425" y="1927225"/>
          <a:ext cx="463550" cy="31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0.61097</cdr:x>
      <cdr:y>0.50557</cdr:y>
    </cdr:from>
    <cdr:to>
      <cdr:x>0.67076</cdr:x>
      <cdr:y>0.50596</cdr:y>
    </cdr:to>
    <cdr:cxnSp macro="">
      <cdr:nvCxnSpPr>
        <cdr:cNvPr id="36" name="Přímá spojnice 35">
          <a:extLst xmlns:a="http://schemas.openxmlformats.org/drawingml/2006/main">
            <a:ext uri="{FF2B5EF4-FFF2-40B4-BE49-F238E27FC236}">
              <a16:creationId xmlns:a16="http://schemas.microsoft.com/office/drawing/2014/main" id="{FE806CE2-0622-4F4B-A69F-5D756531C77D}"/>
            </a:ext>
          </a:extLst>
        </cdr:cNvPr>
        <cdr:cNvCxnSpPr/>
      </cdr:nvCxnSpPr>
      <cdr:spPr>
        <a:xfrm xmlns:a="http://schemas.openxmlformats.org/drawingml/2006/main" flipV="1">
          <a:off x="4737100" y="4175125"/>
          <a:ext cx="463550" cy="31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0.71417</cdr:x>
      <cdr:y>0.68781</cdr:y>
    </cdr:from>
    <cdr:to>
      <cdr:x>0.77396</cdr:x>
      <cdr:y>0.6882</cdr:y>
    </cdr:to>
    <cdr:cxnSp macro="">
      <cdr:nvCxnSpPr>
        <cdr:cNvPr id="38" name="Přímá spojnice 37">
          <a:extLst xmlns:a="http://schemas.openxmlformats.org/drawingml/2006/main">
            <a:ext uri="{FF2B5EF4-FFF2-40B4-BE49-F238E27FC236}">
              <a16:creationId xmlns:a16="http://schemas.microsoft.com/office/drawing/2014/main" id="{677A517E-6A6B-44FF-BD72-E95F42728D20}"/>
            </a:ext>
          </a:extLst>
        </cdr:cNvPr>
        <cdr:cNvCxnSpPr/>
      </cdr:nvCxnSpPr>
      <cdr:spPr>
        <a:xfrm xmlns:a="http://schemas.openxmlformats.org/drawingml/2006/main" flipV="1">
          <a:off x="5537200" y="5680075"/>
          <a:ext cx="463550" cy="31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0.53563</cdr:x>
      <cdr:y>0.32526</cdr:y>
    </cdr:from>
    <cdr:to>
      <cdr:x>0.57031</cdr:x>
      <cdr:y>0.41707</cdr:y>
    </cdr:to>
    <cdr:cxnSp macro="">
      <cdr:nvCxnSpPr>
        <cdr:cNvPr id="40" name="Přímá spojnice 39">
          <a:extLst xmlns:a="http://schemas.openxmlformats.org/drawingml/2006/main">
            <a:ext uri="{FF2B5EF4-FFF2-40B4-BE49-F238E27FC236}">
              <a16:creationId xmlns:a16="http://schemas.microsoft.com/office/drawing/2014/main" id="{A82C718E-8179-44C4-B47E-E4CEC1E4A7EE}"/>
            </a:ext>
          </a:extLst>
        </cdr:cNvPr>
        <cdr:cNvCxnSpPr/>
      </cdr:nvCxnSpPr>
      <cdr:spPr>
        <a:xfrm xmlns:a="http://schemas.openxmlformats.org/drawingml/2006/main">
          <a:off x="4152900" y="2686050"/>
          <a:ext cx="268883" cy="75819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0.60442</cdr:x>
      <cdr:y>0.32411</cdr:y>
    </cdr:from>
    <cdr:to>
      <cdr:x>0.64033</cdr:x>
      <cdr:y>0.41822</cdr:y>
    </cdr:to>
    <cdr:cxnSp macro="">
      <cdr:nvCxnSpPr>
        <cdr:cNvPr id="42" name="Přímá spojnice 41">
          <a:extLst xmlns:a="http://schemas.openxmlformats.org/drawingml/2006/main">
            <a:ext uri="{FF2B5EF4-FFF2-40B4-BE49-F238E27FC236}">
              <a16:creationId xmlns:a16="http://schemas.microsoft.com/office/drawing/2014/main" id="{A82C718E-8179-44C4-B47E-E4CEC1E4A7EE}"/>
            </a:ext>
          </a:extLst>
        </cdr:cNvPr>
        <cdr:cNvCxnSpPr/>
      </cdr:nvCxnSpPr>
      <cdr:spPr>
        <a:xfrm xmlns:a="http://schemas.openxmlformats.org/drawingml/2006/main">
          <a:off x="4686300" y="2676525"/>
          <a:ext cx="278408" cy="77724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0.63882</cdr:x>
      <cdr:y>0.41522</cdr:y>
    </cdr:from>
    <cdr:to>
      <cdr:x>0.67473</cdr:x>
      <cdr:y>0.50819</cdr:y>
    </cdr:to>
    <cdr:cxnSp macro="">
      <cdr:nvCxnSpPr>
        <cdr:cNvPr id="44" name="Přímá spojnice 43">
          <a:extLst xmlns:a="http://schemas.openxmlformats.org/drawingml/2006/main">
            <a:ext uri="{FF2B5EF4-FFF2-40B4-BE49-F238E27FC236}">
              <a16:creationId xmlns:a16="http://schemas.microsoft.com/office/drawing/2014/main" id="{A82C718E-8179-44C4-B47E-E4CEC1E4A7EE}"/>
            </a:ext>
          </a:extLst>
        </cdr:cNvPr>
        <cdr:cNvCxnSpPr/>
      </cdr:nvCxnSpPr>
      <cdr:spPr>
        <a:xfrm xmlns:a="http://schemas.openxmlformats.org/drawingml/2006/main">
          <a:off x="4953000" y="3429000"/>
          <a:ext cx="278408" cy="76772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0.57125</cdr:x>
      <cdr:y>0.23414</cdr:y>
    </cdr:from>
    <cdr:to>
      <cdr:x>0.6047</cdr:x>
      <cdr:y>0.32595</cdr:y>
    </cdr:to>
    <cdr:cxnSp macro="">
      <cdr:nvCxnSpPr>
        <cdr:cNvPr id="46" name="Přímá spojnice 45">
          <a:extLst xmlns:a="http://schemas.openxmlformats.org/drawingml/2006/main">
            <a:ext uri="{FF2B5EF4-FFF2-40B4-BE49-F238E27FC236}">
              <a16:creationId xmlns:a16="http://schemas.microsoft.com/office/drawing/2014/main" id="{A82C718E-8179-44C4-B47E-E4CEC1E4A7EE}"/>
            </a:ext>
          </a:extLst>
        </cdr:cNvPr>
        <cdr:cNvCxnSpPr/>
      </cdr:nvCxnSpPr>
      <cdr:spPr>
        <a:xfrm xmlns:a="http://schemas.openxmlformats.org/drawingml/2006/main">
          <a:off x="4429125" y="1933575"/>
          <a:ext cx="259358" cy="75819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0.50123</cdr:x>
      <cdr:y>0.23414</cdr:y>
    </cdr:from>
    <cdr:to>
      <cdr:x>0.53468</cdr:x>
      <cdr:y>0.32595</cdr:y>
    </cdr:to>
    <cdr:cxnSp macro="">
      <cdr:nvCxnSpPr>
        <cdr:cNvPr id="48" name="Přímá spojnice 47">
          <a:extLst xmlns:a="http://schemas.openxmlformats.org/drawingml/2006/main">
            <a:ext uri="{FF2B5EF4-FFF2-40B4-BE49-F238E27FC236}">
              <a16:creationId xmlns:a16="http://schemas.microsoft.com/office/drawing/2014/main" id="{A82C718E-8179-44C4-B47E-E4CEC1E4A7EE}"/>
            </a:ext>
          </a:extLst>
        </cdr:cNvPr>
        <cdr:cNvCxnSpPr/>
      </cdr:nvCxnSpPr>
      <cdr:spPr>
        <a:xfrm xmlns:a="http://schemas.openxmlformats.org/drawingml/2006/main">
          <a:off x="3886200" y="1933575"/>
          <a:ext cx="259358" cy="75819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0.60729</cdr:x>
      <cdr:y>0.50788</cdr:y>
    </cdr:from>
    <cdr:to>
      <cdr:x>0.71007</cdr:x>
      <cdr:y>0.69089</cdr:y>
    </cdr:to>
    <cdr:cxnSp macro="">
      <cdr:nvCxnSpPr>
        <cdr:cNvPr id="49" name="Přímá spojnice 48">
          <a:extLst xmlns:a="http://schemas.openxmlformats.org/drawingml/2006/main">
            <a:ext uri="{FF2B5EF4-FFF2-40B4-BE49-F238E27FC236}">
              <a16:creationId xmlns:a16="http://schemas.microsoft.com/office/drawing/2014/main" id="{FBC42246-B5DA-4901-878B-12D4DBF7E7E8}"/>
            </a:ext>
          </a:extLst>
        </cdr:cNvPr>
        <cdr:cNvCxnSpPr/>
      </cdr:nvCxnSpPr>
      <cdr:spPr>
        <a:xfrm xmlns:a="http://schemas.openxmlformats.org/drawingml/2006/main">
          <a:off x="4708525" y="4194175"/>
          <a:ext cx="796925" cy="15113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0.67486</cdr:x>
      <cdr:y>0.50903</cdr:y>
    </cdr:from>
    <cdr:to>
      <cdr:x>0.77764</cdr:x>
      <cdr:y>0.69204</cdr:y>
    </cdr:to>
    <cdr:cxnSp macro="">
      <cdr:nvCxnSpPr>
        <cdr:cNvPr id="50" name="Přímá spojnice 49">
          <a:extLst xmlns:a="http://schemas.openxmlformats.org/drawingml/2006/main">
            <a:ext uri="{FF2B5EF4-FFF2-40B4-BE49-F238E27FC236}">
              <a16:creationId xmlns:a16="http://schemas.microsoft.com/office/drawing/2014/main" id="{959A4E3A-8FBB-4D2D-B0B1-BF6710CBDF0B}"/>
            </a:ext>
          </a:extLst>
        </cdr:cNvPr>
        <cdr:cNvCxnSpPr/>
      </cdr:nvCxnSpPr>
      <cdr:spPr>
        <a:xfrm xmlns:a="http://schemas.openxmlformats.org/drawingml/2006/main">
          <a:off x="5232400" y="4203700"/>
          <a:ext cx="796925" cy="15113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4</xdr:col>
      <xdr:colOff>533400</xdr:colOff>
      <xdr:row>11</xdr:row>
      <xdr:rowOff>115661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DE5C8F0-E74F-4F78-B690-1A7D52046C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45" t="18915" b="699"/>
        <a:stretch/>
      </xdr:blipFill>
      <xdr:spPr>
        <a:xfrm>
          <a:off x="38100" y="0"/>
          <a:ext cx="2933700" cy="2428875"/>
        </a:xfrm>
        <a:prstGeom prst="rect">
          <a:avLst/>
        </a:prstGeom>
      </xdr:spPr>
    </xdr:pic>
    <xdr:clientData/>
  </xdr:twoCellAnchor>
  <xdr:twoCellAnchor editAs="oneCell">
    <xdr:from>
      <xdr:col>18</xdr:col>
      <xdr:colOff>190499</xdr:colOff>
      <xdr:row>0</xdr:row>
      <xdr:rowOff>28575</xdr:rowOff>
    </xdr:from>
    <xdr:to>
      <xdr:col>21</xdr:col>
      <xdr:colOff>561974</xdr:colOff>
      <xdr:row>36</xdr:row>
      <xdr:rowOff>371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4E3DE20-5AD6-43C8-912B-FEE1ED2D2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64164" b="1404"/>
        <a:stretch/>
      </xdr:blipFill>
      <xdr:spPr>
        <a:xfrm>
          <a:off x="11048999" y="28575"/>
          <a:ext cx="2200275" cy="708529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12</xdr:row>
      <xdr:rowOff>180975</xdr:rowOff>
    </xdr:from>
    <xdr:to>
      <xdr:col>4</xdr:col>
      <xdr:colOff>247650</xdr:colOff>
      <xdr:row>22</xdr:row>
      <xdr:rowOff>141193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C786BF48-53E3-43CC-BE80-92A14FFE6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66975"/>
          <a:ext cx="2667000" cy="1905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9243</xdr:colOff>
      <xdr:row>0</xdr:row>
      <xdr:rowOff>36979</xdr:rowOff>
    </xdr:from>
    <xdr:to>
      <xdr:col>18</xdr:col>
      <xdr:colOff>318807</xdr:colOff>
      <xdr:row>40</xdr:row>
      <xdr:rowOff>89648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E5FCC2B-274B-49B4-8474-005B5A6DA2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0</xdr:row>
      <xdr:rowOff>19049</xdr:rowOff>
    </xdr:from>
    <xdr:to>
      <xdr:col>16</xdr:col>
      <xdr:colOff>571500</xdr:colOff>
      <xdr:row>48</xdr:row>
      <xdr:rowOff>161925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6B5185E-50CE-4485-AA07-1EB826FA1A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201758</xdr:colOff>
      <xdr:row>0</xdr:row>
      <xdr:rowOff>36368</xdr:rowOff>
    </xdr:from>
    <xdr:to>
      <xdr:col>19</xdr:col>
      <xdr:colOff>554181</xdr:colOff>
      <xdr:row>48</xdr:row>
      <xdr:rowOff>34636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A4DBEFA-29A9-4E68-B73B-DD8175F5C3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23810</xdr:colOff>
      <xdr:row>0</xdr:row>
      <xdr:rowOff>9524</xdr:rowOff>
    </xdr:from>
    <xdr:to>
      <xdr:col>22</xdr:col>
      <xdr:colOff>138544</xdr:colOff>
      <xdr:row>48</xdr:row>
      <xdr:rowOff>180975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D8C167A-EED4-436A-A864-D172FC58DB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38101</xdr:rowOff>
    </xdr:from>
    <xdr:to>
      <xdr:col>16</xdr:col>
      <xdr:colOff>390525</xdr:colOff>
      <xdr:row>36</xdr:row>
      <xdr:rowOff>19051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1BB1A79-CC27-4A83-B6BC-9B78FB2B25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5"/>
  <sheetViews>
    <sheetView zoomScale="85" zoomScaleNormal="85" workbookViewId="0">
      <selection activeCell="P19" sqref="P19:R26"/>
    </sheetView>
  </sheetViews>
  <sheetFormatPr defaultRowHeight="15" x14ac:dyDescent="0.25"/>
  <cols>
    <col min="1" max="1" width="11.28515625" customWidth="1"/>
    <col min="2" max="2" width="14.28515625" customWidth="1"/>
    <col min="4" max="4" width="12.140625" bestFit="1" customWidth="1"/>
    <col min="5" max="5" width="9.5703125" bestFit="1" customWidth="1"/>
    <col min="6" max="6" width="16.7109375" customWidth="1"/>
    <col min="7" max="7" width="12.7109375" customWidth="1"/>
    <col min="15" max="15" width="7" customWidth="1"/>
    <col min="16" max="16" width="11.28515625" customWidth="1"/>
    <col min="17" max="17" width="11.5703125" bestFit="1" customWidth="1"/>
  </cols>
  <sheetData>
    <row r="1" spans="1:18" ht="15.75" thickBot="1" x14ac:dyDescent="0.3">
      <c r="A1" s="24" t="s">
        <v>10</v>
      </c>
      <c r="B1" s="25"/>
    </row>
    <row r="2" spans="1:18" ht="15.75" thickBot="1" x14ac:dyDescent="0.3">
      <c r="A2" s="30" t="s">
        <v>97</v>
      </c>
      <c r="B2" s="31" t="s">
        <v>12</v>
      </c>
      <c r="C2" s="32" t="s">
        <v>2</v>
      </c>
      <c r="D2" s="32" t="s">
        <v>0</v>
      </c>
      <c r="E2" s="33" t="s">
        <v>1</v>
      </c>
      <c r="P2" s="23" t="s">
        <v>98</v>
      </c>
      <c r="Q2" s="25"/>
      <c r="R2" s="6"/>
    </row>
    <row r="3" spans="1:18" x14ac:dyDescent="0.25">
      <c r="A3" s="5">
        <v>293</v>
      </c>
      <c r="B3" s="5">
        <v>0</v>
      </c>
      <c r="C3" s="5">
        <v>35</v>
      </c>
      <c r="D3" s="11">
        <v>1.2</v>
      </c>
      <c r="E3" s="11">
        <v>0.9</v>
      </c>
      <c r="P3" s="2" t="s">
        <v>3</v>
      </c>
      <c r="Q3" s="12">
        <f>((D14-D3)+(D13-D15)/2)*0.1</f>
        <v>2.0000000000000007E-2</v>
      </c>
      <c r="R3" s="2" t="s">
        <v>9</v>
      </c>
    </row>
    <row r="4" spans="1:18" x14ac:dyDescent="0.25">
      <c r="A4" s="5">
        <v>293</v>
      </c>
      <c r="B4" s="3">
        <v>0</v>
      </c>
      <c r="C4" s="3">
        <v>36</v>
      </c>
      <c r="D4" s="10">
        <v>1.3</v>
      </c>
      <c r="E4" s="10">
        <v>0.7</v>
      </c>
      <c r="P4" s="2" t="s">
        <v>4</v>
      </c>
      <c r="Q4" s="12">
        <f>(((D13-D15)+(D12-D4))/2)*0.1</f>
        <v>1.9999999999999997E-2</v>
      </c>
      <c r="R4" s="2" t="s">
        <v>9</v>
      </c>
    </row>
    <row r="5" spans="1:18" x14ac:dyDescent="0.25">
      <c r="A5" s="5">
        <v>293</v>
      </c>
      <c r="B5" s="3">
        <v>0</v>
      </c>
      <c r="C5" s="3">
        <v>37</v>
      </c>
      <c r="D5" s="10">
        <v>1.4</v>
      </c>
      <c r="E5" s="10">
        <v>0.6</v>
      </c>
      <c r="P5" s="2" t="s">
        <v>5</v>
      </c>
      <c r="Q5" s="12">
        <f>(((D12-D4)+(D11-D5)/2)*0.1)</f>
        <v>3.0000000000000006E-2</v>
      </c>
      <c r="R5" s="2" t="s">
        <v>9</v>
      </c>
    </row>
    <row r="6" spans="1:18" x14ac:dyDescent="0.25">
      <c r="A6" s="5">
        <v>293</v>
      </c>
      <c r="B6" s="3">
        <v>0</v>
      </c>
      <c r="C6" s="3">
        <v>38</v>
      </c>
      <c r="D6" s="10">
        <v>1.5</v>
      </c>
      <c r="E6" s="10">
        <v>0.5</v>
      </c>
      <c r="P6" s="2" t="s">
        <v>6</v>
      </c>
      <c r="Q6" s="12">
        <f>(((D11-D5)+(D10-D6))/2)*0.1</f>
        <v>2.0000000000000007E-2</v>
      </c>
      <c r="R6" s="2" t="s">
        <v>9</v>
      </c>
    </row>
    <row r="7" spans="1:18" x14ac:dyDescent="0.25">
      <c r="A7" s="5">
        <v>293</v>
      </c>
      <c r="B7" s="3">
        <v>0</v>
      </c>
      <c r="C7" s="3">
        <v>39</v>
      </c>
      <c r="D7" s="10">
        <v>1.7</v>
      </c>
      <c r="E7" s="10">
        <v>0.35</v>
      </c>
      <c r="P7" s="2" t="s">
        <v>7</v>
      </c>
      <c r="Q7" s="12">
        <f>(((D10-D6)+(D8-D16))/2)*0.2</f>
        <v>3.9999999999999994E-2</v>
      </c>
      <c r="R7" s="2" t="s">
        <v>9</v>
      </c>
    </row>
    <row r="8" spans="1:18" x14ac:dyDescent="0.25">
      <c r="A8" s="5">
        <v>293</v>
      </c>
      <c r="B8" s="3">
        <v>0</v>
      </c>
      <c r="C8" s="3">
        <v>40</v>
      </c>
      <c r="D8" s="10">
        <v>2</v>
      </c>
      <c r="E8" s="10">
        <v>0.3</v>
      </c>
      <c r="P8" s="1"/>
      <c r="Q8" s="1"/>
      <c r="R8" s="1"/>
    </row>
    <row r="9" spans="1:18" x14ac:dyDescent="0.25">
      <c r="A9" s="5">
        <v>293</v>
      </c>
      <c r="B9" s="3">
        <v>0</v>
      </c>
      <c r="C9" s="3">
        <v>41</v>
      </c>
      <c r="D9" s="10">
        <v>1.8</v>
      </c>
      <c r="E9" s="10">
        <v>0.4</v>
      </c>
      <c r="P9" s="2" t="s">
        <v>8</v>
      </c>
      <c r="Q9" s="35">
        <f>Q3+Q4+Q5+Q6+Q7</f>
        <v>0.13</v>
      </c>
      <c r="R9" s="2" t="s">
        <v>9</v>
      </c>
    </row>
    <row r="10" spans="1:18" x14ac:dyDescent="0.25">
      <c r="A10" s="5">
        <v>293</v>
      </c>
      <c r="B10" s="3">
        <v>0</v>
      </c>
      <c r="C10" s="3">
        <v>42</v>
      </c>
      <c r="D10" s="10">
        <v>1.7</v>
      </c>
      <c r="E10" s="10">
        <v>0.5</v>
      </c>
      <c r="P10" s="56"/>
    </row>
    <row r="11" spans="1:18" ht="15.75" customHeight="1" x14ac:dyDescent="0.25">
      <c r="A11" s="5">
        <v>293</v>
      </c>
      <c r="B11" s="3">
        <v>0</v>
      </c>
      <c r="C11" s="3">
        <v>43</v>
      </c>
      <c r="D11" s="10">
        <v>1.6</v>
      </c>
      <c r="E11" s="10">
        <v>0.6</v>
      </c>
      <c r="P11" s="56"/>
      <c r="R11" s="2"/>
    </row>
    <row r="12" spans="1:18" x14ac:dyDescent="0.25">
      <c r="A12" s="5">
        <v>293</v>
      </c>
      <c r="B12" s="3">
        <v>0</v>
      </c>
      <c r="C12" s="3">
        <v>44</v>
      </c>
      <c r="D12" s="10">
        <v>1.5</v>
      </c>
      <c r="E12" s="10">
        <v>0.7</v>
      </c>
    </row>
    <row r="13" spans="1:18" x14ac:dyDescent="0.25">
      <c r="A13" s="5">
        <v>293</v>
      </c>
      <c r="B13" s="3">
        <v>0</v>
      </c>
      <c r="C13" s="3">
        <v>45</v>
      </c>
      <c r="D13" s="10">
        <v>1.4</v>
      </c>
      <c r="E13" s="10">
        <v>0.8</v>
      </c>
    </row>
    <row r="14" spans="1:18" x14ac:dyDescent="0.25">
      <c r="A14" s="5">
        <v>293</v>
      </c>
      <c r="B14" s="3">
        <v>0</v>
      </c>
      <c r="C14" s="3">
        <v>46</v>
      </c>
      <c r="D14" s="10">
        <v>1.3</v>
      </c>
      <c r="E14" s="10">
        <v>0.9</v>
      </c>
    </row>
    <row r="15" spans="1:18" x14ac:dyDescent="0.25">
      <c r="A15" s="5">
        <v>293</v>
      </c>
      <c r="B15" s="3">
        <v>0</v>
      </c>
      <c r="C15" s="3">
        <v>47</v>
      </c>
      <c r="D15" s="10">
        <v>1.2</v>
      </c>
      <c r="E15" s="10">
        <v>0.8</v>
      </c>
    </row>
    <row r="16" spans="1:18" x14ac:dyDescent="0.25">
      <c r="A16" s="5">
        <v>293</v>
      </c>
      <c r="B16" s="3">
        <v>0</v>
      </c>
      <c r="C16" s="3">
        <v>48</v>
      </c>
      <c r="D16" s="10">
        <v>1.8</v>
      </c>
      <c r="E16" s="10">
        <v>0.3</v>
      </c>
    </row>
    <row r="17" spans="1:18" ht="15.75" thickBot="1" x14ac:dyDescent="0.3">
      <c r="A17" s="6"/>
      <c r="B17" s="6"/>
      <c r="C17" s="6"/>
      <c r="D17" s="7"/>
      <c r="E17" s="7"/>
    </row>
    <row r="18" spans="1:18" ht="15.75" thickBot="1" x14ac:dyDescent="0.3">
      <c r="A18" s="19" t="s">
        <v>103</v>
      </c>
      <c r="B18" s="20"/>
    </row>
    <row r="19" spans="1:18" ht="15.75" thickBot="1" x14ac:dyDescent="0.3">
      <c r="A19" s="49" t="s">
        <v>97</v>
      </c>
      <c r="B19" s="50" t="s">
        <v>13</v>
      </c>
      <c r="C19" s="50" t="s">
        <v>106</v>
      </c>
      <c r="D19" s="50" t="s">
        <v>0</v>
      </c>
      <c r="E19" s="50" t="s">
        <v>14</v>
      </c>
      <c r="F19" s="50" t="s">
        <v>104</v>
      </c>
      <c r="G19" s="50" t="s">
        <v>105</v>
      </c>
      <c r="P19" s="24" t="s">
        <v>99</v>
      </c>
      <c r="Q19" s="48"/>
      <c r="R19" s="25"/>
    </row>
    <row r="20" spans="1:18" x14ac:dyDescent="0.25">
      <c r="A20" s="3">
        <v>363.35395</v>
      </c>
      <c r="B20" s="8">
        <v>-3.0713358999999998E-5</v>
      </c>
      <c r="C20" s="3">
        <v>35</v>
      </c>
      <c r="D20" s="10">
        <v>1.2</v>
      </c>
      <c r="E20" s="10">
        <v>0.9</v>
      </c>
      <c r="F20" s="34">
        <f>D20+B20</f>
        <v>1.1999692866409999</v>
      </c>
      <c r="G20" s="34">
        <f>E20+B20</f>
        <v>0.89996928664100007</v>
      </c>
      <c r="P20" s="2" t="s">
        <v>3</v>
      </c>
      <c r="Q20" s="12">
        <f>((F31-F20)+(F30-F32)/2)*(G20-G32)</f>
        <v>1.9981556489503904E-2</v>
      </c>
      <c r="R20" s="2" t="s">
        <v>9</v>
      </c>
    </row>
    <row r="21" spans="1:18" x14ac:dyDescent="0.25">
      <c r="A21" s="3">
        <v>363.26339999999999</v>
      </c>
      <c r="B21" s="8">
        <v>-9.6364576999999999E-5</v>
      </c>
      <c r="C21" s="3">
        <v>36</v>
      </c>
      <c r="D21" s="10">
        <v>1.3</v>
      </c>
      <c r="E21" s="10">
        <v>0.7</v>
      </c>
      <c r="F21" s="34">
        <f t="shared" ref="F21:F33" si="0">D21+B21</f>
        <v>1.299903635423</v>
      </c>
      <c r="G21" s="34">
        <f t="shared" ref="G21:G33" si="1">E21+B21</f>
        <v>0.69990363542299994</v>
      </c>
      <c r="P21" s="2" t="s">
        <v>4</v>
      </c>
      <c r="Q21" s="12">
        <f>(((F30-F32)+(F29-F21))/2)*(G32-G21)</f>
        <v>2.0015534501700721E-2</v>
      </c>
      <c r="R21" s="2" t="s">
        <v>9</v>
      </c>
    </row>
    <row r="22" spans="1:18" x14ac:dyDescent="0.25">
      <c r="A22" s="3">
        <v>363.28298000000001</v>
      </c>
      <c r="B22" s="8">
        <v>2.0019384E-5</v>
      </c>
      <c r="C22" s="3">
        <v>37</v>
      </c>
      <c r="D22" s="10">
        <v>1.4</v>
      </c>
      <c r="E22" s="10">
        <v>0.6</v>
      </c>
      <c r="F22" s="34">
        <f t="shared" si="0"/>
        <v>1.400020019384</v>
      </c>
      <c r="G22" s="34">
        <f t="shared" si="1"/>
        <v>0.60002001938399996</v>
      </c>
      <c r="P22" s="2" t="s">
        <v>5</v>
      </c>
      <c r="Q22" s="12">
        <f>(((F29-F21)+(F28-F22)/2)*(G21-G22))</f>
        <v>2.9971724910598727E-2</v>
      </c>
      <c r="R22" s="2" t="s">
        <v>9</v>
      </c>
    </row>
    <row r="23" spans="1:18" x14ac:dyDescent="0.25">
      <c r="A23" s="3">
        <v>363.55718000000002</v>
      </c>
      <c r="B23" s="8">
        <v>-1.4716546999999999E-7</v>
      </c>
      <c r="C23" s="3">
        <v>38</v>
      </c>
      <c r="D23" s="10">
        <v>1.5</v>
      </c>
      <c r="E23" s="10">
        <v>0.5</v>
      </c>
      <c r="F23" s="34">
        <f t="shared" si="0"/>
        <v>1.49999985283453</v>
      </c>
      <c r="G23" s="34">
        <f t="shared" si="1"/>
        <v>0.49999985283453002</v>
      </c>
      <c r="P23" s="2" t="s">
        <v>6</v>
      </c>
      <c r="Q23" s="12">
        <f>(((F28-F22)+(F27-F23))/2)*(G22-G23)</f>
        <v>1.999255970971826E-2</v>
      </c>
      <c r="R23" s="2" t="s">
        <v>9</v>
      </c>
    </row>
    <row r="24" spans="1:18" x14ac:dyDescent="0.25">
      <c r="A24" s="3">
        <v>364.22242999999997</v>
      </c>
      <c r="B24" s="8">
        <v>-2.0980504999999999E-4</v>
      </c>
      <c r="C24" s="3">
        <v>39</v>
      </c>
      <c r="D24" s="10">
        <v>1.7</v>
      </c>
      <c r="E24" s="10">
        <v>0.35</v>
      </c>
      <c r="F24" s="34">
        <f t="shared" si="0"/>
        <v>1.6997901949500001</v>
      </c>
      <c r="G24" s="34">
        <f t="shared" si="1"/>
        <v>0.34979019494999997</v>
      </c>
      <c r="P24" s="2" t="s">
        <v>7</v>
      </c>
      <c r="Q24" s="12">
        <f>(((F27-F23)+(F25-F33))/2)*(G23-G33)</f>
        <v>4.0040008801698668E-2</v>
      </c>
      <c r="R24" s="2" t="s">
        <v>9</v>
      </c>
    </row>
    <row r="25" spans="1:18" x14ac:dyDescent="0.25">
      <c r="A25" s="3">
        <v>365.85232999999999</v>
      </c>
      <c r="B25" s="8">
        <v>-1.9632282999999999E-5</v>
      </c>
      <c r="C25" s="3">
        <v>40</v>
      </c>
      <c r="D25" s="10">
        <v>2</v>
      </c>
      <c r="E25" s="10">
        <v>0.3</v>
      </c>
      <c r="F25" s="34">
        <f t="shared" si="0"/>
        <v>1.9999803677170001</v>
      </c>
      <c r="G25" s="34">
        <f t="shared" si="1"/>
        <v>0.29998036771699998</v>
      </c>
      <c r="P25" s="1"/>
      <c r="Q25" s="1"/>
      <c r="R25" s="1"/>
    </row>
    <row r="26" spans="1:18" x14ac:dyDescent="0.25">
      <c r="A26" s="3">
        <v>368.41793000000001</v>
      </c>
      <c r="B26" s="8">
        <v>-2.4615837999999998E-7</v>
      </c>
      <c r="C26" s="3">
        <v>41</v>
      </c>
      <c r="D26" s="10">
        <v>1.8</v>
      </c>
      <c r="E26" s="10">
        <v>0.4</v>
      </c>
      <c r="F26" s="34">
        <f t="shared" si="0"/>
        <v>1.7999997538416201</v>
      </c>
      <c r="G26" s="34">
        <f t="shared" si="1"/>
        <v>0.39999975384162001</v>
      </c>
      <c r="P26" s="2" t="s">
        <v>8</v>
      </c>
      <c r="Q26" s="35">
        <f>Q20+Q21+Q22+Q23+Q24</f>
        <v>0.13000138441322029</v>
      </c>
      <c r="R26" s="2" t="s">
        <v>9</v>
      </c>
    </row>
    <row r="27" spans="1:18" x14ac:dyDescent="0.25">
      <c r="A27" s="3">
        <v>365.51841999999999</v>
      </c>
      <c r="B27" s="8">
        <v>-2.0980034999999999E-4</v>
      </c>
      <c r="C27" s="3">
        <v>42</v>
      </c>
      <c r="D27" s="10">
        <v>1.7</v>
      </c>
      <c r="E27" s="10">
        <v>0.5</v>
      </c>
      <c r="F27" s="34">
        <f t="shared" si="0"/>
        <v>1.69979019965</v>
      </c>
      <c r="G27" s="34">
        <f t="shared" si="1"/>
        <v>0.49979019964999999</v>
      </c>
    </row>
    <row r="28" spans="1:18" ht="16.5" customHeight="1" x14ac:dyDescent="0.25">
      <c r="A28" s="3">
        <v>383.79518999999999</v>
      </c>
      <c r="B28" s="8">
        <v>2.4683227000000002E-7</v>
      </c>
      <c r="C28" s="3">
        <v>43</v>
      </c>
      <c r="D28" s="10">
        <v>1.6</v>
      </c>
      <c r="E28" s="10">
        <v>0.6</v>
      </c>
      <c r="F28" s="34">
        <f t="shared" si="0"/>
        <v>1.60000024683227</v>
      </c>
      <c r="G28" s="34">
        <f t="shared" si="1"/>
        <v>0.60000024683226993</v>
      </c>
      <c r="P28" s="15" t="s">
        <v>22</v>
      </c>
      <c r="Q28">
        <f>Q26*30</f>
        <v>3.9000415323966084</v>
      </c>
      <c r="R28" s="2" t="s">
        <v>24</v>
      </c>
    </row>
    <row r="29" spans="1:18" x14ac:dyDescent="0.25">
      <c r="A29" s="3">
        <v>365.32573000000002</v>
      </c>
      <c r="B29" s="8">
        <v>-1.9999942E-5</v>
      </c>
      <c r="C29" s="3">
        <v>44</v>
      </c>
      <c r="D29" s="10">
        <v>1.5</v>
      </c>
      <c r="E29" s="10">
        <v>0.7</v>
      </c>
      <c r="F29" s="34">
        <f t="shared" si="0"/>
        <v>1.4999800000579999</v>
      </c>
      <c r="G29" s="34">
        <f t="shared" si="1"/>
        <v>0.69998000005799998</v>
      </c>
    </row>
    <row r="30" spans="1:18" x14ac:dyDescent="0.25">
      <c r="A30" s="3">
        <v>368.01458000000002</v>
      </c>
      <c r="B30" s="8">
        <v>-2.0977531E-4</v>
      </c>
      <c r="C30" s="3">
        <v>45</v>
      </c>
      <c r="D30" s="10">
        <v>1.4</v>
      </c>
      <c r="E30" s="10">
        <v>0.8</v>
      </c>
      <c r="F30" s="34">
        <f t="shared" si="0"/>
        <v>1.3997902246899998</v>
      </c>
      <c r="G30" s="34">
        <f t="shared" si="1"/>
        <v>0.79979022469000005</v>
      </c>
    </row>
    <row r="31" spans="1:18" x14ac:dyDescent="0.25">
      <c r="A31" s="3">
        <v>371.31288999999998</v>
      </c>
      <c r="B31" s="8">
        <v>1.4026961000000001E-7</v>
      </c>
      <c r="C31" s="3">
        <v>46</v>
      </c>
      <c r="D31" s="10">
        <v>1.3</v>
      </c>
      <c r="E31" s="10">
        <v>0.9</v>
      </c>
      <c r="F31" s="34">
        <f t="shared" si="0"/>
        <v>1.30000014026961</v>
      </c>
      <c r="G31" s="34">
        <f t="shared" si="1"/>
        <v>0.90000014026961006</v>
      </c>
    </row>
    <row r="32" spans="1:18" x14ac:dyDescent="0.25">
      <c r="A32" s="3">
        <v>372.13887</v>
      </c>
      <c r="B32" s="8">
        <v>1.9606619000000002E-5</v>
      </c>
      <c r="C32" s="3">
        <v>47</v>
      </c>
      <c r="D32" s="10">
        <v>1.2</v>
      </c>
      <c r="E32" s="10">
        <v>0.8</v>
      </c>
      <c r="F32" s="34">
        <f t="shared" si="0"/>
        <v>1.2000196066189999</v>
      </c>
      <c r="G32" s="34">
        <f t="shared" si="1"/>
        <v>0.80001960661900007</v>
      </c>
    </row>
    <row r="33" spans="1:18" x14ac:dyDescent="0.25">
      <c r="A33" s="3">
        <v>389.64246000000003</v>
      </c>
      <c r="B33" s="8">
        <v>-2.0989604999999999E-4</v>
      </c>
      <c r="C33" s="3">
        <v>48</v>
      </c>
      <c r="D33" s="10">
        <v>1.8</v>
      </c>
      <c r="E33" s="10">
        <v>0.3</v>
      </c>
      <c r="F33" s="34">
        <f t="shared" si="0"/>
        <v>1.7997901039499999</v>
      </c>
      <c r="G33" s="34">
        <f t="shared" si="1"/>
        <v>0.29979010395</v>
      </c>
    </row>
    <row r="35" spans="1:18" ht="15.75" thickBot="1" x14ac:dyDescent="0.3"/>
    <row r="36" spans="1:18" ht="15.75" thickBot="1" x14ac:dyDescent="0.3">
      <c r="A36" s="19" t="s">
        <v>33</v>
      </c>
      <c r="B36" s="20"/>
    </row>
    <row r="37" spans="1:18" ht="15.75" thickBot="1" x14ac:dyDescent="0.3">
      <c r="A37" s="30" t="s">
        <v>97</v>
      </c>
      <c r="B37" s="28" t="s">
        <v>13</v>
      </c>
      <c r="C37" s="28"/>
      <c r="D37" s="28" t="s">
        <v>0</v>
      </c>
      <c r="E37" s="28" t="s">
        <v>14</v>
      </c>
      <c r="F37" s="28" t="s">
        <v>16</v>
      </c>
      <c r="G37" s="28" t="s">
        <v>15</v>
      </c>
      <c r="P37" s="24" t="s">
        <v>100</v>
      </c>
      <c r="Q37" s="48"/>
      <c r="R37" s="25"/>
    </row>
    <row r="38" spans="1:18" x14ac:dyDescent="0.25">
      <c r="A38" s="3">
        <v>329.71402</v>
      </c>
      <c r="B38" s="8">
        <v>-3.1290395999999997E-5</v>
      </c>
      <c r="C38" s="3">
        <v>35</v>
      </c>
      <c r="D38" s="10">
        <v>1.2</v>
      </c>
      <c r="E38" s="10">
        <v>0.9</v>
      </c>
      <c r="F38" s="34">
        <f>D38+B38</f>
        <v>1.1999687096039999</v>
      </c>
      <c r="G38" s="34">
        <f>E38+B38</f>
        <v>0.89996870960399999</v>
      </c>
      <c r="P38" s="2" t="s">
        <v>3</v>
      </c>
      <c r="Q38" s="12">
        <f>((F49-F38)+(F48-F50)/2)*(G38-G50)</f>
        <v>1.9982860289368375E-2</v>
      </c>
      <c r="R38" s="2" t="s">
        <v>9</v>
      </c>
    </row>
    <row r="39" spans="1:18" x14ac:dyDescent="0.25">
      <c r="A39" s="3">
        <v>329.60014000000001</v>
      </c>
      <c r="B39" s="8">
        <v>-7.8623527000000004E-5</v>
      </c>
      <c r="C39" s="3">
        <v>36</v>
      </c>
      <c r="D39" s="10">
        <v>1.3</v>
      </c>
      <c r="E39" s="10">
        <v>0.7</v>
      </c>
      <c r="F39" s="34">
        <f t="shared" ref="F39:F51" si="2">D39+B39</f>
        <v>1.299921376473</v>
      </c>
      <c r="G39" s="34">
        <f t="shared" ref="G39:G51" si="3">E39+B39</f>
        <v>0.6999213764729999</v>
      </c>
      <c r="P39" s="2" t="s">
        <v>4</v>
      </c>
      <c r="Q39" s="12">
        <f>(((F48-F50)+(F47-F39))/2)*(G50-G39)</f>
        <v>2.0011596588186013E-2</v>
      </c>
      <c r="R39" s="2" t="s">
        <v>9</v>
      </c>
    </row>
    <row r="40" spans="1:18" x14ac:dyDescent="0.25">
      <c r="A40" s="3">
        <v>329.57526999999999</v>
      </c>
      <c r="B40" s="8">
        <v>1.719131E-5</v>
      </c>
      <c r="C40" s="3">
        <v>37</v>
      </c>
      <c r="D40" s="10">
        <v>1.4</v>
      </c>
      <c r="E40" s="10">
        <v>0.6</v>
      </c>
      <c r="F40" s="34">
        <f t="shared" si="2"/>
        <v>1.4000171913099999</v>
      </c>
      <c r="G40" s="34">
        <f t="shared" si="3"/>
        <v>0.60001719130999998</v>
      </c>
      <c r="P40" s="2" t="s">
        <v>5</v>
      </c>
      <c r="Q40" s="12">
        <f>(((F47-F39)+(F46-F40)/2)*(G39-G40))</f>
        <v>2.997657100307121E-2</v>
      </c>
      <c r="R40" s="2" t="s">
        <v>9</v>
      </c>
    </row>
    <row r="41" spans="1:18" x14ac:dyDescent="0.25">
      <c r="A41" s="3">
        <v>329.76353999999998</v>
      </c>
      <c r="B41" s="8">
        <v>1.0454348000000001E-7</v>
      </c>
      <c r="C41" s="3">
        <v>38</v>
      </c>
      <c r="D41" s="10">
        <v>1.5</v>
      </c>
      <c r="E41" s="10">
        <v>0.5</v>
      </c>
      <c r="F41" s="34">
        <f t="shared" si="2"/>
        <v>1.5000001045434801</v>
      </c>
      <c r="G41" s="34">
        <f t="shared" si="3"/>
        <v>0.50000010454347998</v>
      </c>
      <c r="P41" s="2" t="s">
        <v>6</v>
      </c>
      <c r="Q41" s="12">
        <f>(((F46-F40)+(F45-F41))/2)*(G40-G41)</f>
        <v>1.9992799880906714E-2</v>
      </c>
      <c r="R41" s="2" t="s">
        <v>9</v>
      </c>
    </row>
    <row r="42" spans="1:18" x14ac:dyDescent="0.25">
      <c r="A42" s="3">
        <v>330.27487000000002</v>
      </c>
      <c r="B42" s="8">
        <v>-1.9524036999999999E-4</v>
      </c>
      <c r="C42" s="3">
        <v>39</v>
      </c>
      <c r="D42" s="10">
        <v>1.7</v>
      </c>
      <c r="E42" s="10">
        <v>0.35</v>
      </c>
      <c r="F42" s="34">
        <f t="shared" si="2"/>
        <v>1.6998047596299999</v>
      </c>
      <c r="G42" s="34">
        <f t="shared" si="3"/>
        <v>0.34980475962999996</v>
      </c>
      <c r="P42" s="2" t="s">
        <v>7</v>
      </c>
      <c r="Q42" s="12">
        <f>(((F45-F41)+(F43-F51))/2)*(G41-G51)</f>
        <v>4.0037383179994224E-2</v>
      </c>
      <c r="R42" s="2" t="s">
        <v>9</v>
      </c>
    </row>
    <row r="43" spans="1:18" x14ac:dyDescent="0.25">
      <c r="A43" s="3">
        <v>331.57771000000002</v>
      </c>
      <c r="B43" s="8">
        <v>-1.6836583000000001E-5</v>
      </c>
      <c r="C43" s="3">
        <v>40</v>
      </c>
      <c r="D43" s="10">
        <v>2</v>
      </c>
      <c r="E43" s="10">
        <v>0.3</v>
      </c>
      <c r="F43" s="34">
        <f t="shared" si="2"/>
        <v>1.999983163417</v>
      </c>
      <c r="G43" s="34">
        <f t="shared" si="3"/>
        <v>0.29998316341699999</v>
      </c>
      <c r="P43" s="1"/>
      <c r="Q43" s="1"/>
      <c r="R43" s="1"/>
    </row>
    <row r="44" spans="1:18" x14ac:dyDescent="0.25">
      <c r="A44" s="3">
        <v>333.82951000000003</v>
      </c>
      <c r="B44" s="8">
        <v>1.3335681E-8</v>
      </c>
      <c r="C44" s="3">
        <v>41</v>
      </c>
      <c r="D44" s="10">
        <v>1.8</v>
      </c>
      <c r="E44" s="10">
        <v>0.4</v>
      </c>
      <c r="F44" s="34">
        <f t="shared" si="2"/>
        <v>1.800000013335681</v>
      </c>
      <c r="G44" s="34">
        <f t="shared" si="3"/>
        <v>0.40000001333568103</v>
      </c>
      <c r="P44" s="2" t="s">
        <v>8</v>
      </c>
      <c r="Q44" s="35">
        <f>Q38+Q39+Q40+Q41+Q42</f>
        <v>0.13000121094152653</v>
      </c>
      <c r="R44" s="2" t="s">
        <v>9</v>
      </c>
    </row>
    <row r="45" spans="1:18" x14ac:dyDescent="0.25">
      <c r="A45" s="3">
        <v>331.57591000000002</v>
      </c>
      <c r="B45" s="8">
        <v>-1.952453E-4</v>
      </c>
      <c r="C45" s="3">
        <v>42</v>
      </c>
      <c r="D45" s="10">
        <v>1.7</v>
      </c>
      <c r="E45" s="10">
        <v>0.5</v>
      </c>
      <c r="F45" s="34">
        <f t="shared" si="2"/>
        <v>1.6998047546999999</v>
      </c>
      <c r="G45" s="34">
        <f t="shared" si="3"/>
        <v>0.49980475470000002</v>
      </c>
    </row>
    <row r="46" spans="1:18" ht="15.75" customHeight="1" x14ac:dyDescent="0.25">
      <c r="A46" s="3">
        <v>344.69736999999998</v>
      </c>
      <c r="B46" s="8">
        <v>2.2798299E-7</v>
      </c>
      <c r="C46" s="3">
        <v>43</v>
      </c>
      <c r="D46" s="10">
        <v>1.6</v>
      </c>
      <c r="E46" s="10">
        <v>0.6</v>
      </c>
      <c r="F46" s="34">
        <f t="shared" si="2"/>
        <v>1.6000002279829901</v>
      </c>
      <c r="G46" s="34">
        <f t="shared" si="3"/>
        <v>0.60000022798299002</v>
      </c>
      <c r="P46" s="15" t="s">
        <v>22</v>
      </c>
      <c r="Q46">
        <f>Q44*30</f>
        <v>3.9000363282457959</v>
      </c>
      <c r="R46" s="2" t="s">
        <v>24</v>
      </c>
    </row>
    <row r="47" spans="1:18" x14ac:dyDescent="0.25">
      <c r="A47" s="3">
        <v>330.47023000000002</v>
      </c>
      <c r="B47" s="8">
        <v>-1.6936343E-5</v>
      </c>
      <c r="C47" s="3">
        <v>44</v>
      </c>
      <c r="D47" s="10">
        <v>1.5</v>
      </c>
      <c r="E47" s="10">
        <v>0.7</v>
      </c>
      <c r="F47" s="34">
        <f t="shared" si="2"/>
        <v>1.499983063657</v>
      </c>
      <c r="G47" s="34">
        <f t="shared" si="3"/>
        <v>0.69998306365699992</v>
      </c>
    </row>
    <row r="48" spans="1:18" x14ac:dyDescent="0.25">
      <c r="A48" s="3">
        <v>331.69218999999998</v>
      </c>
      <c r="B48" s="8">
        <v>-1.9526807000000001E-4</v>
      </c>
      <c r="C48" s="3">
        <v>45</v>
      </c>
      <c r="D48" s="10">
        <v>1.4</v>
      </c>
      <c r="E48" s="10">
        <v>0.8</v>
      </c>
      <c r="F48" s="34">
        <f t="shared" si="2"/>
        <v>1.39980473193</v>
      </c>
      <c r="G48" s="34">
        <f t="shared" si="3"/>
        <v>0.79980473193000001</v>
      </c>
    </row>
    <row r="49" spans="1:18" x14ac:dyDescent="0.25">
      <c r="A49" s="3">
        <v>334.27542</v>
      </c>
      <c r="B49" s="8">
        <v>1.2674497999999999E-7</v>
      </c>
      <c r="C49" s="3">
        <v>46</v>
      </c>
      <c r="D49" s="10">
        <v>1.3</v>
      </c>
      <c r="E49" s="10">
        <v>0.9</v>
      </c>
      <c r="F49" s="34">
        <f t="shared" si="2"/>
        <v>1.3000001267449801</v>
      </c>
      <c r="G49" s="34">
        <f t="shared" si="3"/>
        <v>0.90000012674497998</v>
      </c>
    </row>
    <row r="50" spans="1:18" x14ac:dyDescent="0.25">
      <c r="A50" s="3">
        <v>334.69380000000001</v>
      </c>
      <c r="B50" s="8">
        <v>1.7054222E-5</v>
      </c>
      <c r="C50" s="3">
        <v>47</v>
      </c>
      <c r="D50" s="10">
        <v>1.2</v>
      </c>
      <c r="E50" s="10">
        <v>0.8</v>
      </c>
      <c r="F50" s="34">
        <f t="shared" si="2"/>
        <v>1.2000170542219999</v>
      </c>
      <c r="G50" s="34">
        <f t="shared" si="3"/>
        <v>0.80001705422200009</v>
      </c>
    </row>
    <row r="51" spans="1:18" x14ac:dyDescent="0.25">
      <c r="A51" s="3">
        <v>347.89834999999999</v>
      </c>
      <c r="B51" s="8">
        <v>-1.9527522E-4</v>
      </c>
      <c r="C51" s="3">
        <v>48</v>
      </c>
      <c r="D51" s="10">
        <v>1.8</v>
      </c>
      <c r="E51" s="10">
        <v>0.3</v>
      </c>
      <c r="F51" s="34">
        <f t="shared" si="2"/>
        <v>1.79980472478</v>
      </c>
      <c r="G51" s="34">
        <f t="shared" si="3"/>
        <v>0.29980472477999998</v>
      </c>
    </row>
    <row r="52" spans="1:18" ht="15.75" thickBot="1" x14ac:dyDescent="0.3"/>
    <row r="53" spans="1:18" ht="15.75" thickBot="1" x14ac:dyDescent="0.3">
      <c r="A53" s="19" t="s">
        <v>34</v>
      </c>
      <c r="B53" s="20"/>
    </row>
    <row r="54" spans="1:18" ht="15.75" thickBot="1" x14ac:dyDescent="0.3">
      <c r="A54" s="30" t="s">
        <v>97</v>
      </c>
      <c r="B54" s="28" t="s">
        <v>13</v>
      </c>
      <c r="C54" s="28"/>
      <c r="D54" s="28" t="s">
        <v>0</v>
      </c>
      <c r="E54" s="28" t="s">
        <v>14</v>
      </c>
      <c r="F54" s="28" t="s">
        <v>16</v>
      </c>
      <c r="G54" s="28" t="s">
        <v>15</v>
      </c>
      <c r="P54" s="24" t="s">
        <v>101</v>
      </c>
      <c r="Q54" s="48"/>
      <c r="R54" s="25"/>
    </row>
    <row r="55" spans="1:18" x14ac:dyDescent="0.25">
      <c r="A55" s="3">
        <v>338.77242999999999</v>
      </c>
      <c r="B55" s="8">
        <v>-3.0152087E-5</v>
      </c>
      <c r="C55" s="3">
        <v>35</v>
      </c>
      <c r="D55" s="10">
        <v>1.2</v>
      </c>
      <c r="E55" s="10">
        <v>0.9</v>
      </c>
      <c r="F55" s="34">
        <f>D55+B55</f>
        <v>1.1999698479129999</v>
      </c>
      <c r="G55" s="34">
        <f>E55+B55</f>
        <v>0.89996984791300005</v>
      </c>
      <c r="P55" s="2" t="s">
        <v>3</v>
      </c>
      <c r="Q55" s="12">
        <f>((F66-F55)+(F65-F67)/2)*(G55-G67)</f>
        <v>1.9982558656403259E-2</v>
      </c>
      <c r="R55" s="2" t="s">
        <v>9</v>
      </c>
    </row>
    <row r="56" spans="1:18" x14ac:dyDescent="0.25">
      <c r="A56" s="3">
        <v>338.67239000000001</v>
      </c>
      <c r="B56" s="8">
        <v>-8.6709593999999998E-5</v>
      </c>
      <c r="C56" s="3">
        <v>36</v>
      </c>
      <c r="D56" s="10">
        <v>1.3</v>
      </c>
      <c r="E56" s="10">
        <v>0.7</v>
      </c>
      <c r="F56" s="34">
        <f t="shared" ref="F56:F68" si="4">D56+B56</f>
        <v>1.299913290406</v>
      </c>
      <c r="G56" s="34">
        <f t="shared" ref="G56:G68" si="5">E56+B56</f>
        <v>0.69991329040599992</v>
      </c>
      <c r="P56" s="2" t="s">
        <v>4</v>
      </c>
      <c r="Q56" s="12">
        <f>(((F65-F67)+(F64-F56))/2)*(G67-G56)</f>
        <v>2.001351090640149E-2</v>
      </c>
      <c r="R56" s="2" t="s">
        <v>9</v>
      </c>
    </row>
    <row r="57" spans="1:18" x14ac:dyDescent="0.25">
      <c r="A57" s="3">
        <v>338.67421999999999</v>
      </c>
      <c r="B57" s="8">
        <v>1.8141728999999999E-5</v>
      </c>
      <c r="C57" s="3">
        <v>37</v>
      </c>
      <c r="D57" s="10">
        <v>1.4</v>
      </c>
      <c r="E57" s="10">
        <v>0.6</v>
      </c>
      <c r="F57" s="34">
        <f t="shared" si="4"/>
        <v>1.4000181417289999</v>
      </c>
      <c r="G57" s="34">
        <f t="shared" si="5"/>
        <v>0.60001814172900003</v>
      </c>
      <c r="P57" s="2" t="s">
        <v>5</v>
      </c>
      <c r="Q57" s="12">
        <f>(((F64-F56)+(F63-F57)/2)*(G56-G57))</f>
        <v>2.9974518597153096E-2</v>
      </c>
      <c r="R57" s="2" t="s">
        <v>9</v>
      </c>
    </row>
    <row r="58" spans="1:18" x14ac:dyDescent="0.25">
      <c r="A58" s="3">
        <v>338.91530999999998</v>
      </c>
      <c r="B58" s="8">
        <v>4.9834095999999999E-8</v>
      </c>
      <c r="C58" s="3">
        <v>38</v>
      </c>
      <c r="D58" s="10">
        <v>1.5</v>
      </c>
      <c r="E58" s="10">
        <v>0.5</v>
      </c>
      <c r="F58" s="34">
        <f t="shared" si="4"/>
        <v>1.500000049834096</v>
      </c>
      <c r="G58" s="34">
        <f t="shared" si="5"/>
        <v>0.50000004983409596</v>
      </c>
      <c r="P58" s="2" t="s">
        <v>6</v>
      </c>
      <c r="Q58" s="12">
        <f>(((F63-F57)+(F62-F58))/2)*(G57-G58)</f>
        <v>1.9992764884567915E-2</v>
      </c>
      <c r="R58" s="2" t="s">
        <v>9</v>
      </c>
    </row>
    <row r="59" spans="1:18" x14ac:dyDescent="0.25">
      <c r="A59" s="3">
        <v>339.52170999999998</v>
      </c>
      <c r="B59" s="8">
        <v>-1.9906614999999999E-4</v>
      </c>
      <c r="C59" s="3">
        <v>39</v>
      </c>
      <c r="D59" s="10">
        <v>1.7</v>
      </c>
      <c r="E59" s="10">
        <v>0.35</v>
      </c>
      <c r="F59" s="34">
        <f t="shared" si="4"/>
        <v>1.69980093385</v>
      </c>
      <c r="G59" s="34">
        <f t="shared" si="5"/>
        <v>0.34980093385</v>
      </c>
      <c r="P59" s="2" t="s">
        <v>7</v>
      </c>
      <c r="Q59" s="12">
        <f>(((F62-F58)+(F60-F68))/2)*(G58-G68)</f>
        <v>4.0038050941131637E-2</v>
      </c>
      <c r="R59" s="2" t="s">
        <v>9</v>
      </c>
    </row>
    <row r="60" spans="1:18" x14ac:dyDescent="0.25">
      <c r="A60" s="3">
        <v>341.02710999999999</v>
      </c>
      <c r="B60" s="8">
        <v>-1.7799458E-5</v>
      </c>
      <c r="C60" s="3">
        <v>40</v>
      </c>
      <c r="D60" s="10">
        <v>2</v>
      </c>
      <c r="E60" s="10">
        <v>0.3</v>
      </c>
      <c r="F60" s="34">
        <f t="shared" si="4"/>
        <v>1.999982200542</v>
      </c>
      <c r="G60" s="34">
        <f t="shared" si="5"/>
        <v>0.29998220054199998</v>
      </c>
      <c r="P60" s="1"/>
      <c r="Q60" s="1"/>
      <c r="R60" s="1"/>
    </row>
    <row r="61" spans="1:18" x14ac:dyDescent="0.25">
      <c r="A61" s="3">
        <v>343.51934999999997</v>
      </c>
      <c r="B61" s="8">
        <v>-4.7103638E-8</v>
      </c>
      <c r="C61" s="3">
        <v>41</v>
      </c>
      <c r="D61" s="10">
        <v>1.8</v>
      </c>
      <c r="E61" s="10">
        <v>0.4</v>
      </c>
      <c r="F61" s="34">
        <f t="shared" si="4"/>
        <v>1.7999999528963619</v>
      </c>
      <c r="G61" s="34">
        <f t="shared" si="5"/>
        <v>0.39999995289636203</v>
      </c>
      <c r="P61" s="2" t="s">
        <v>8</v>
      </c>
      <c r="Q61" s="35">
        <f>Q55+Q56+Q57+Q58+Q59</f>
        <v>0.1300014039856574</v>
      </c>
      <c r="R61" s="2" t="s">
        <v>9</v>
      </c>
    </row>
    <row r="62" spans="1:18" x14ac:dyDescent="0.25">
      <c r="A62" s="3">
        <v>340.85993999999999</v>
      </c>
      <c r="B62" s="8">
        <v>-1.9906332E-4</v>
      </c>
      <c r="C62" s="3">
        <v>42</v>
      </c>
      <c r="D62" s="10">
        <v>1.7</v>
      </c>
      <c r="E62" s="10">
        <v>0.5</v>
      </c>
      <c r="F62" s="34">
        <f t="shared" si="4"/>
        <v>1.69980093668</v>
      </c>
      <c r="G62" s="34">
        <f t="shared" si="5"/>
        <v>0.49980093667999997</v>
      </c>
    </row>
    <row r="63" spans="1:18" ht="30" x14ac:dyDescent="0.25">
      <c r="A63" s="3">
        <v>357.14413000000002</v>
      </c>
      <c r="B63" s="8">
        <v>2.2425979E-7</v>
      </c>
      <c r="C63" s="3">
        <v>43</v>
      </c>
      <c r="D63" s="10">
        <v>1.6</v>
      </c>
      <c r="E63" s="10">
        <v>0.6</v>
      </c>
      <c r="F63" s="34">
        <f t="shared" si="4"/>
        <v>1.6000002242597902</v>
      </c>
      <c r="G63" s="34">
        <f t="shared" si="5"/>
        <v>0.60000022425978994</v>
      </c>
      <c r="P63" s="15" t="s">
        <v>22</v>
      </c>
      <c r="Q63">
        <f>Q61*30</f>
        <v>3.9000421195697221</v>
      </c>
      <c r="R63" s="2" t="s">
        <v>24</v>
      </c>
    </row>
    <row r="64" spans="1:18" x14ac:dyDescent="0.25">
      <c r="A64" s="3">
        <v>340.64738999999997</v>
      </c>
      <c r="B64" s="8">
        <v>-1.7948215E-5</v>
      </c>
      <c r="C64" s="3">
        <v>44</v>
      </c>
      <c r="D64" s="10">
        <v>1.5</v>
      </c>
      <c r="E64" s="10">
        <v>0.7</v>
      </c>
      <c r="F64" s="34">
        <f t="shared" si="4"/>
        <v>1.499982051785</v>
      </c>
      <c r="G64" s="34">
        <f t="shared" si="5"/>
        <v>0.69998205178499995</v>
      </c>
    </row>
    <row r="65" spans="1:18" x14ac:dyDescent="0.25">
      <c r="A65" s="3">
        <v>342.44168999999999</v>
      </c>
      <c r="B65" s="8">
        <v>-1.9907928E-4</v>
      </c>
      <c r="C65" s="3">
        <v>45</v>
      </c>
      <c r="D65" s="10">
        <v>1.4</v>
      </c>
      <c r="E65" s="10">
        <v>0.8</v>
      </c>
      <c r="F65" s="34">
        <f t="shared" si="4"/>
        <v>1.39980092072</v>
      </c>
      <c r="G65" s="34">
        <f t="shared" si="5"/>
        <v>0.79980092072000009</v>
      </c>
    </row>
    <row r="66" spans="1:18" x14ac:dyDescent="0.25">
      <c r="A66" s="3">
        <v>345.26666999999998</v>
      </c>
      <c r="B66" s="8">
        <v>1.1801281E-7</v>
      </c>
      <c r="C66" s="3">
        <v>46</v>
      </c>
      <c r="D66" s="10">
        <v>1.3</v>
      </c>
      <c r="E66" s="10">
        <v>0.9</v>
      </c>
      <c r="F66" s="34">
        <f t="shared" si="4"/>
        <v>1.30000011801281</v>
      </c>
      <c r="G66" s="34">
        <f t="shared" si="5"/>
        <v>0.90000011801280999</v>
      </c>
    </row>
    <row r="67" spans="1:18" x14ac:dyDescent="0.25">
      <c r="A67" s="3">
        <v>346.06267000000003</v>
      </c>
      <c r="B67" s="8">
        <v>1.7950944000000002E-5</v>
      </c>
      <c r="C67" s="3">
        <v>47</v>
      </c>
      <c r="D67" s="10">
        <v>1.2</v>
      </c>
      <c r="E67" s="10">
        <v>0.8</v>
      </c>
      <c r="F67" s="34">
        <f t="shared" si="4"/>
        <v>1.2000179509439999</v>
      </c>
      <c r="G67" s="34">
        <f t="shared" si="5"/>
        <v>0.80001795094400008</v>
      </c>
    </row>
    <row r="68" spans="1:18" x14ac:dyDescent="0.25">
      <c r="A68" s="3">
        <v>361.51596999999998</v>
      </c>
      <c r="B68" s="8">
        <v>-1.9911336E-4</v>
      </c>
      <c r="C68" s="3">
        <v>48</v>
      </c>
      <c r="D68" s="10">
        <v>1.8</v>
      </c>
      <c r="E68" s="10">
        <v>0.3</v>
      </c>
      <c r="F68" s="34">
        <f t="shared" si="4"/>
        <v>1.7998008866400002</v>
      </c>
      <c r="G68" s="34">
        <f t="shared" si="5"/>
        <v>0.29980088663999999</v>
      </c>
    </row>
    <row r="69" spans="1:18" ht="15.75" thickBot="1" x14ac:dyDescent="0.3"/>
    <row r="70" spans="1:18" ht="15.75" thickBot="1" x14ac:dyDescent="0.3">
      <c r="A70" s="19" t="s">
        <v>74</v>
      </c>
      <c r="B70" s="20"/>
    </row>
    <row r="71" spans="1:18" ht="15.75" thickBot="1" x14ac:dyDescent="0.3">
      <c r="A71" s="30" t="s">
        <v>97</v>
      </c>
      <c r="B71" s="28" t="s">
        <v>13</v>
      </c>
      <c r="C71" s="28"/>
      <c r="D71" s="28" t="s">
        <v>0</v>
      </c>
      <c r="E71" s="28" t="s">
        <v>14</v>
      </c>
      <c r="F71" s="28" t="s">
        <v>16</v>
      </c>
      <c r="G71" s="28" t="s">
        <v>15</v>
      </c>
      <c r="P71" s="24" t="s">
        <v>102</v>
      </c>
      <c r="Q71" s="48"/>
      <c r="R71" s="25"/>
    </row>
    <row r="72" spans="1:18" x14ac:dyDescent="0.25">
      <c r="A72" s="3">
        <v>418.27490999999998</v>
      </c>
      <c r="B72" s="8">
        <v>-3.6539053999999998E-5</v>
      </c>
      <c r="C72" s="3">
        <v>35</v>
      </c>
      <c r="D72" s="10">
        <v>1.2</v>
      </c>
      <c r="E72" s="10">
        <v>0.9</v>
      </c>
      <c r="F72" s="34">
        <f>D72+B72</f>
        <v>1.1999634609459999</v>
      </c>
      <c r="G72" s="34">
        <f>E72+B72</f>
        <v>0.89996346094599999</v>
      </c>
      <c r="P72" s="2" t="s">
        <v>3</v>
      </c>
      <c r="Q72" s="12">
        <f>((F83-F72)+(F82-F84)/2)*(G72-G84)</f>
        <v>1.9979290746690016E-2</v>
      </c>
      <c r="R72" s="2" t="s">
        <v>9</v>
      </c>
    </row>
    <row r="73" spans="1:18" x14ac:dyDescent="0.25">
      <c r="A73" s="3">
        <v>418.18439999999998</v>
      </c>
      <c r="B73" s="8">
        <v>-1.0813099E-4</v>
      </c>
      <c r="C73" s="3">
        <v>36</v>
      </c>
      <c r="D73" s="10">
        <v>1.3</v>
      </c>
      <c r="E73" s="10">
        <v>0.7</v>
      </c>
      <c r="F73" s="34">
        <f t="shared" ref="F73:F85" si="6">D73+B73</f>
        <v>1.2998918690100001</v>
      </c>
      <c r="G73" s="34">
        <f t="shared" ref="G73:G85" si="7">E73+B73</f>
        <v>0.69989186901</v>
      </c>
      <c r="P73" s="2" t="s">
        <v>4</v>
      </c>
      <c r="Q73" s="12">
        <f>(((F82-F84)+(F81-F73))/2)*(G84-G73)</f>
        <v>2.0017583861622876E-2</v>
      </c>
      <c r="R73" s="2" t="s">
        <v>9</v>
      </c>
    </row>
    <row r="74" spans="1:18" x14ac:dyDescent="0.25">
      <c r="A74" s="3">
        <v>418.20379000000003</v>
      </c>
      <c r="B74" s="8">
        <v>2.2831662E-5</v>
      </c>
      <c r="C74" s="3">
        <v>37</v>
      </c>
      <c r="D74" s="10">
        <v>1.4</v>
      </c>
      <c r="E74" s="10">
        <v>0.6</v>
      </c>
      <c r="F74" s="34">
        <f t="shared" si="6"/>
        <v>1.4000228316619998</v>
      </c>
      <c r="G74" s="34">
        <f t="shared" si="7"/>
        <v>0.60002283166199999</v>
      </c>
      <c r="P74" s="2" t="s">
        <v>5</v>
      </c>
      <c r="Q74" s="12">
        <f>(((F81-F73)+(F80-F74)/2)*(G73-G74))</f>
        <v>2.9968082711820793E-2</v>
      </c>
      <c r="R74" s="2" t="s">
        <v>9</v>
      </c>
    </row>
    <row r="75" spans="1:18" x14ac:dyDescent="0.25">
      <c r="A75" s="3">
        <v>418.47672</v>
      </c>
      <c r="B75" s="8">
        <v>-4.8624721999999998E-7</v>
      </c>
      <c r="C75" s="3">
        <v>38</v>
      </c>
      <c r="D75" s="10">
        <v>1.5</v>
      </c>
      <c r="E75" s="10">
        <v>0.5</v>
      </c>
      <c r="F75" s="34">
        <f t="shared" si="6"/>
        <v>1.49999951375278</v>
      </c>
      <c r="G75" s="34">
        <f t="shared" si="7"/>
        <v>0.49999951375278001</v>
      </c>
      <c r="P75" s="2" t="s">
        <v>6</v>
      </c>
      <c r="Q75" s="12">
        <f>(((F80-F74)+(F79-F75))/2)*(G74-G75)</f>
        <v>1.9991970741892098E-2</v>
      </c>
      <c r="R75" s="2" t="s">
        <v>9</v>
      </c>
    </row>
    <row r="76" spans="1:18" x14ac:dyDescent="0.25">
      <c r="A76" s="3">
        <v>419.13997999999998</v>
      </c>
      <c r="B76" s="8">
        <v>-2.3176769E-4</v>
      </c>
      <c r="C76" s="3">
        <v>39</v>
      </c>
      <c r="D76" s="10">
        <v>1.7</v>
      </c>
      <c r="E76" s="10">
        <v>0.35</v>
      </c>
      <c r="F76" s="34">
        <f t="shared" si="6"/>
        <v>1.6997682323099998</v>
      </c>
      <c r="G76" s="34">
        <f t="shared" si="7"/>
        <v>0.34976823230999998</v>
      </c>
      <c r="P76" s="2" t="s">
        <v>7</v>
      </c>
      <c r="Q76" s="12">
        <f>(((F79-F75)+(F77-F85))/2)*(G75-G85)</f>
        <v>4.004412411976848E-2</v>
      </c>
      <c r="R76" s="2" t="s">
        <v>9</v>
      </c>
    </row>
    <row r="77" spans="1:18" x14ac:dyDescent="0.25">
      <c r="A77" s="3">
        <v>420.76627000000002</v>
      </c>
      <c r="B77" s="8">
        <v>-2.2279156000000001E-5</v>
      </c>
      <c r="C77" s="3">
        <v>40</v>
      </c>
      <c r="D77" s="10">
        <v>2</v>
      </c>
      <c r="E77" s="10">
        <v>0.3</v>
      </c>
      <c r="F77" s="34">
        <f t="shared" si="6"/>
        <v>1.9999777208439999</v>
      </c>
      <c r="G77" s="34">
        <f t="shared" si="7"/>
        <v>0.29997772084399998</v>
      </c>
      <c r="P77" s="1"/>
      <c r="Q77" s="1"/>
      <c r="R77" s="1"/>
    </row>
    <row r="78" spans="1:18" x14ac:dyDescent="0.25">
      <c r="A78" s="3">
        <v>423.27278999999999</v>
      </c>
      <c r="B78" s="8">
        <v>-5.8564041E-7</v>
      </c>
      <c r="C78" s="3">
        <v>41</v>
      </c>
      <c r="D78" s="10">
        <v>1.8</v>
      </c>
      <c r="E78" s="10">
        <v>0.4</v>
      </c>
      <c r="F78" s="34">
        <f t="shared" si="6"/>
        <v>1.7999994143595901</v>
      </c>
      <c r="G78" s="34">
        <f t="shared" si="7"/>
        <v>0.39999941435959002</v>
      </c>
      <c r="P78" s="2" t="s">
        <v>8</v>
      </c>
      <c r="Q78" s="35">
        <f>Q72+Q73+Q74+Q75+Q76</f>
        <v>0.13000105218179425</v>
      </c>
      <c r="R78" s="2" t="s">
        <v>9</v>
      </c>
    </row>
    <row r="79" spans="1:18" x14ac:dyDescent="0.25">
      <c r="A79" s="3">
        <v>420.39173</v>
      </c>
      <c r="B79" s="8">
        <v>-2.3178133999999999E-4</v>
      </c>
      <c r="C79" s="3">
        <v>42</v>
      </c>
      <c r="D79" s="10">
        <v>1.7</v>
      </c>
      <c r="E79" s="10">
        <v>0.5</v>
      </c>
      <c r="F79" s="34">
        <f t="shared" si="6"/>
        <v>1.6997682186600001</v>
      </c>
      <c r="G79" s="34">
        <f t="shared" si="7"/>
        <v>0.49976821865999999</v>
      </c>
    </row>
    <row r="80" spans="1:18" ht="30" x14ac:dyDescent="0.25">
      <c r="A80" s="3">
        <v>438.58067999999997</v>
      </c>
      <c r="B80" s="8">
        <v>3.2913603999999998E-7</v>
      </c>
      <c r="C80" s="3">
        <v>43</v>
      </c>
      <c r="D80" s="10">
        <v>1.6</v>
      </c>
      <c r="E80" s="10">
        <v>0.6</v>
      </c>
      <c r="F80" s="34">
        <f t="shared" si="6"/>
        <v>1.6000003291360401</v>
      </c>
      <c r="G80" s="34">
        <f t="shared" si="7"/>
        <v>0.60000032913603996</v>
      </c>
      <c r="P80" s="15" t="s">
        <v>22</v>
      </c>
      <c r="Q80">
        <f>Q78*30</f>
        <v>3.9000315654538276</v>
      </c>
      <c r="R80" s="2" t="s">
        <v>24</v>
      </c>
    </row>
    <row r="81" spans="1:7" x14ac:dyDescent="0.25">
      <c r="A81" s="3">
        <v>419.59192000000002</v>
      </c>
      <c r="B81" s="8">
        <v>-2.3067987000000001E-5</v>
      </c>
      <c r="C81" s="3">
        <v>44</v>
      </c>
      <c r="D81" s="10">
        <v>1.5</v>
      </c>
      <c r="E81" s="10">
        <v>0.7</v>
      </c>
      <c r="F81" s="34">
        <f t="shared" si="6"/>
        <v>1.4999769320130001</v>
      </c>
      <c r="G81" s="34">
        <f t="shared" si="7"/>
        <v>0.69997693201299993</v>
      </c>
    </row>
    <row r="82" spans="1:7" x14ac:dyDescent="0.25">
      <c r="A82" s="3">
        <v>422.70146999999997</v>
      </c>
      <c r="B82" s="8">
        <v>-2.3167863E-4</v>
      </c>
      <c r="C82" s="3">
        <v>45</v>
      </c>
      <c r="D82" s="10">
        <v>1.4</v>
      </c>
      <c r="E82" s="10">
        <v>0.8</v>
      </c>
      <c r="F82" s="34">
        <f t="shared" si="6"/>
        <v>1.3997683213699998</v>
      </c>
      <c r="G82" s="34">
        <f t="shared" si="7"/>
        <v>0.79976832137000009</v>
      </c>
    </row>
    <row r="83" spans="1:7" x14ac:dyDescent="0.25">
      <c r="A83" s="3">
        <v>426.36953</v>
      </c>
      <c r="B83" s="8">
        <v>2.2336788999999999E-7</v>
      </c>
      <c r="C83" s="3">
        <v>46</v>
      </c>
      <c r="D83" s="10">
        <v>1.3</v>
      </c>
      <c r="E83" s="10">
        <v>0.9</v>
      </c>
      <c r="F83" s="34">
        <f t="shared" si="6"/>
        <v>1.30000022336789</v>
      </c>
      <c r="G83" s="34">
        <f t="shared" si="7"/>
        <v>0.90000022336788998</v>
      </c>
    </row>
    <row r="84" spans="1:7" x14ac:dyDescent="0.25">
      <c r="A84" s="3">
        <v>426.69117</v>
      </c>
      <c r="B84" s="8">
        <v>2.1996102999999999E-5</v>
      </c>
      <c r="C84" s="3">
        <v>47</v>
      </c>
      <c r="D84" s="10">
        <v>1.2</v>
      </c>
      <c r="E84" s="10">
        <v>0.8</v>
      </c>
      <c r="F84" s="34">
        <f t="shared" si="6"/>
        <v>1.2000219961029999</v>
      </c>
      <c r="G84" s="34">
        <f t="shared" si="7"/>
        <v>0.80002199610300007</v>
      </c>
    </row>
    <row r="85" spans="1:7" x14ac:dyDescent="0.25">
      <c r="A85" s="3">
        <v>444.75936999999999</v>
      </c>
      <c r="B85" s="8">
        <v>-2.3193766E-4</v>
      </c>
      <c r="C85" s="3">
        <v>48</v>
      </c>
      <c r="D85" s="10">
        <v>1.8</v>
      </c>
      <c r="E85" s="10">
        <v>0.3</v>
      </c>
      <c r="F85" s="34">
        <f t="shared" si="6"/>
        <v>1.7997680623400001</v>
      </c>
      <c r="G85" s="34">
        <f t="shared" si="7"/>
        <v>0.29976806233999997</v>
      </c>
    </row>
  </sheetData>
  <mergeCells count="1">
    <mergeCell ref="P10:P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521D8-3A57-4087-B37B-A2C1415F8704}">
  <dimension ref="A1"/>
  <sheetViews>
    <sheetView topLeftCell="A4" workbookViewId="0"/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17831-223D-483E-97B6-87A3EC9D0E9A}">
  <dimension ref="F1:R44"/>
  <sheetViews>
    <sheetView topLeftCell="A10" zoomScale="85" zoomScaleNormal="85" workbookViewId="0">
      <selection activeCell="F29" sqref="F29"/>
    </sheetView>
  </sheetViews>
  <sheetFormatPr defaultRowHeight="15" x14ac:dyDescent="0.25"/>
  <cols>
    <col min="7" max="7" width="12.28515625" customWidth="1"/>
    <col min="8" max="8" width="10.28515625" customWidth="1"/>
    <col min="10" max="10" width="17.5703125" customWidth="1"/>
    <col min="11" max="11" width="11.5703125" customWidth="1"/>
    <col min="12" max="12" width="12.28515625" customWidth="1"/>
    <col min="13" max="13" width="14.28515625" customWidth="1"/>
    <col min="14" max="15" width="11.28515625" customWidth="1"/>
    <col min="16" max="16" width="16" customWidth="1"/>
    <col min="17" max="17" width="19.7109375" customWidth="1"/>
    <col min="18" max="18" width="11.140625" customWidth="1"/>
  </cols>
  <sheetData>
    <row r="1" spans="6:17" x14ac:dyDescent="0.25">
      <c r="F1" t="s">
        <v>18</v>
      </c>
    </row>
    <row r="2" spans="6:17" x14ac:dyDescent="0.25">
      <c r="F2" t="s">
        <v>19</v>
      </c>
    </row>
    <row r="3" spans="6:17" ht="15.75" thickBot="1" x14ac:dyDescent="0.3"/>
    <row r="4" spans="6:17" ht="15.75" thickBot="1" x14ac:dyDescent="0.3">
      <c r="M4" s="59" t="s">
        <v>43</v>
      </c>
      <c r="N4" s="60"/>
      <c r="O4" s="43"/>
      <c r="P4" s="42" t="s">
        <v>44</v>
      </c>
    </row>
    <row r="5" spans="6:17" ht="15.75" thickBot="1" x14ac:dyDescent="0.3">
      <c r="G5" s="19" t="s">
        <v>17</v>
      </c>
      <c r="H5" s="20"/>
      <c r="J5" s="42" t="s">
        <v>40</v>
      </c>
      <c r="M5" s="61"/>
      <c r="N5" s="62"/>
      <c r="O5" s="43"/>
      <c r="P5" s="39" t="s">
        <v>40</v>
      </c>
      <c r="Q5" s="3">
        <v>0.6</v>
      </c>
    </row>
    <row r="6" spans="6:17" ht="30" x14ac:dyDescent="0.25">
      <c r="F6" s="54"/>
      <c r="G6" s="52" t="s">
        <v>107</v>
      </c>
      <c r="H6" s="51" t="s">
        <v>42</v>
      </c>
      <c r="J6" s="3" t="s">
        <v>41</v>
      </c>
      <c r="K6" s="3" t="s">
        <v>42</v>
      </c>
      <c r="M6" s="5" t="s">
        <v>41</v>
      </c>
      <c r="N6" s="5" t="s">
        <v>42</v>
      </c>
      <c r="O6" s="6"/>
      <c r="P6" s="39" t="s">
        <v>45</v>
      </c>
      <c r="Q6" s="3">
        <v>0.4</v>
      </c>
    </row>
    <row r="7" spans="6:17" x14ac:dyDescent="0.25">
      <c r="F7" s="54"/>
      <c r="G7" s="53">
        <v>999.84100000000001</v>
      </c>
      <c r="H7" s="3">
        <v>0</v>
      </c>
      <c r="J7" s="39">
        <v>1130.08</v>
      </c>
      <c r="K7" s="39">
        <v>0</v>
      </c>
      <c r="M7" s="39">
        <f>(Q5*$J$7)+(Q6*$G$7)</f>
        <v>1077.9843999999998</v>
      </c>
      <c r="N7" s="39">
        <v>0</v>
      </c>
      <c r="O7" s="40"/>
      <c r="P7" s="40"/>
    </row>
    <row r="8" spans="6:17" x14ac:dyDescent="0.25">
      <c r="F8" s="54"/>
      <c r="G8" s="53">
        <v>999.97299999999996</v>
      </c>
      <c r="H8" s="3">
        <v>4</v>
      </c>
      <c r="J8" s="18">
        <v>1121.92</v>
      </c>
      <c r="K8" s="18">
        <v>10</v>
      </c>
      <c r="M8" s="18">
        <f>(Q5*J8)+(Q6*G9)</f>
        <v>1073.0324000000001</v>
      </c>
      <c r="N8" s="18">
        <v>10</v>
      </c>
      <c r="O8" s="41"/>
      <c r="P8" s="40"/>
    </row>
    <row r="9" spans="6:17" ht="15.75" thickBot="1" x14ac:dyDescent="0.3">
      <c r="F9" s="54"/>
      <c r="G9" s="53">
        <v>999.70100000000002</v>
      </c>
      <c r="H9" s="3">
        <v>10</v>
      </c>
      <c r="J9" s="18">
        <v>1113.7</v>
      </c>
      <c r="K9" s="18">
        <v>20</v>
      </c>
      <c r="M9" s="18">
        <f t="shared" ref="M9:M15" si="0">($Q$5*J9)+($Q$6*G11)</f>
        <v>1067.502</v>
      </c>
      <c r="N9" s="18">
        <v>20</v>
      </c>
      <c r="O9" s="41"/>
      <c r="P9" s="40"/>
      <c r="Q9" s="16"/>
    </row>
    <row r="10" spans="6:17" ht="15" customHeight="1" x14ac:dyDescent="0.25">
      <c r="F10" s="54"/>
      <c r="G10" s="53">
        <v>999.09900000000005</v>
      </c>
      <c r="H10" s="3">
        <v>15</v>
      </c>
      <c r="J10" s="18">
        <v>1105.43</v>
      </c>
      <c r="K10" s="18">
        <v>30</v>
      </c>
      <c r="M10" s="18">
        <f t="shared" si="0"/>
        <v>1061.5183999999999</v>
      </c>
      <c r="N10" s="18">
        <v>30</v>
      </c>
      <c r="O10" s="41"/>
      <c r="P10" s="21" t="s">
        <v>11</v>
      </c>
      <c r="Q10" s="57" t="s">
        <v>26</v>
      </c>
    </row>
    <row r="11" spans="6:17" ht="15.75" thickBot="1" x14ac:dyDescent="0.3">
      <c r="F11" s="54"/>
      <c r="G11" s="53">
        <v>998.20500000000004</v>
      </c>
      <c r="H11" s="3">
        <v>20</v>
      </c>
      <c r="J11" s="18">
        <v>1097.0999999999999</v>
      </c>
      <c r="K11" s="18">
        <v>40</v>
      </c>
      <c r="M11" s="18">
        <f t="shared" si="0"/>
        <v>1055.1479999999999</v>
      </c>
      <c r="N11" s="18">
        <v>40</v>
      </c>
      <c r="O11" s="41"/>
      <c r="P11" s="22" t="s">
        <v>27</v>
      </c>
      <c r="Q11" s="58"/>
    </row>
    <row r="12" spans="6:17" x14ac:dyDescent="0.25">
      <c r="F12" s="54"/>
      <c r="G12" s="53">
        <v>995.65099999999995</v>
      </c>
      <c r="H12" s="3">
        <v>30</v>
      </c>
      <c r="J12" s="39">
        <v>1088.7</v>
      </c>
      <c r="K12" s="18">
        <v>50</v>
      </c>
      <c r="L12" s="40"/>
      <c r="M12" s="18">
        <f t="shared" si="0"/>
        <v>1048.4360000000001</v>
      </c>
      <c r="N12" s="18">
        <v>50</v>
      </c>
      <c r="O12" s="41"/>
      <c r="P12" s="5">
        <v>0</v>
      </c>
      <c r="Q12" s="36">
        <f>Plochy!Q9*10^-6</f>
        <v>1.3E-7</v>
      </c>
    </row>
    <row r="13" spans="6:17" x14ac:dyDescent="0.25">
      <c r="F13" s="54"/>
      <c r="G13" s="53">
        <v>992.22</v>
      </c>
      <c r="H13" s="3">
        <v>40</v>
      </c>
      <c r="J13" s="39">
        <v>1080.24</v>
      </c>
      <c r="K13" s="18">
        <v>60</v>
      </c>
      <c r="L13" s="41"/>
      <c r="M13" s="18">
        <f t="shared" si="0"/>
        <v>1041.424</v>
      </c>
      <c r="N13" s="18">
        <v>60</v>
      </c>
      <c r="O13" s="41"/>
      <c r="P13" s="3">
        <v>40</v>
      </c>
      <c r="Q13" s="37">
        <f>Plochy!Q44*10^-6</f>
        <v>1.3000121094152653E-7</v>
      </c>
    </row>
    <row r="14" spans="6:17" x14ac:dyDescent="0.25">
      <c r="F14" s="54"/>
      <c r="G14" s="53">
        <v>988.04</v>
      </c>
      <c r="H14" s="3">
        <v>50</v>
      </c>
      <c r="J14" s="39">
        <v>1071.72</v>
      </c>
      <c r="K14" s="18">
        <v>70</v>
      </c>
      <c r="L14" s="41"/>
      <c r="M14" s="18">
        <f t="shared" si="0"/>
        <v>1034.136</v>
      </c>
      <c r="N14" s="18">
        <v>70</v>
      </c>
      <c r="O14" s="41"/>
      <c r="P14" s="3">
        <v>65</v>
      </c>
      <c r="Q14" s="37">
        <f>Plochy!Q61*10^-6</f>
        <v>1.3000140398565739E-7</v>
      </c>
    </row>
    <row r="15" spans="6:17" x14ac:dyDescent="0.25">
      <c r="F15" s="54"/>
      <c r="G15" s="53">
        <v>983.2</v>
      </c>
      <c r="H15" s="3">
        <v>60</v>
      </c>
      <c r="J15" s="39">
        <v>1063.1300000000001</v>
      </c>
      <c r="K15" s="18">
        <v>80</v>
      </c>
      <c r="L15" s="41"/>
      <c r="M15" s="18">
        <f t="shared" si="0"/>
        <v>1026.5940000000001</v>
      </c>
      <c r="N15" s="18">
        <v>80</v>
      </c>
      <c r="O15" s="41"/>
      <c r="P15" s="3">
        <v>100</v>
      </c>
      <c r="Q15" s="37">
        <f>Plochy!Q26*10^-6</f>
        <v>1.3000138441322028E-7</v>
      </c>
    </row>
    <row r="16" spans="6:17" x14ac:dyDescent="0.25">
      <c r="F16" s="54"/>
      <c r="G16" s="53">
        <v>977.76</v>
      </c>
      <c r="H16" s="3">
        <v>70</v>
      </c>
      <c r="J16" s="39">
        <v>1045.73</v>
      </c>
      <c r="K16" s="18">
        <v>100</v>
      </c>
      <c r="L16" s="41"/>
      <c r="M16" s="39">
        <f>(Q5*J16)+(Q6*G19)</f>
        <v>1010.778</v>
      </c>
      <c r="N16" s="18">
        <v>100</v>
      </c>
      <c r="O16" s="41"/>
      <c r="P16" s="39">
        <v>150</v>
      </c>
      <c r="Q16" s="37">
        <f>Plochy!Q78*10^-6</f>
        <v>1.3000105218179424E-7</v>
      </c>
    </row>
    <row r="17" spans="6:18" ht="15.75" thickBot="1" x14ac:dyDescent="0.3">
      <c r="F17" s="54"/>
      <c r="G17" s="53">
        <v>971.79</v>
      </c>
      <c r="H17" s="3">
        <v>80</v>
      </c>
      <c r="L17" s="40"/>
      <c r="M17" s="40"/>
      <c r="P17" s="63" t="s">
        <v>29</v>
      </c>
    </row>
    <row r="18" spans="6:18" ht="15.75" thickBot="1" x14ac:dyDescent="0.3">
      <c r="F18" s="54"/>
      <c r="G18" s="53">
        <v>965.3</v>
      </c>
      <c r="H18" s="3">
        <v>90</v>
      </c>
      <c r="J18" s="40"/>
      <c r="K18" s="40"/>
      <c r="L18" s="40"/>
      <c r="M18" s="24" t="s">
        <v>21</v>
      </c>
      <c r="N18" s="25"/>
      <c r="P18" s="64"/>
    </row>
    <row r="19" spans="6:18" ht="15.75" thickBot="1" x14ac:dyDescent="0.3">
      <c r="F19" s="54"/>
      <c r="G19" s="53">
        <v>958.35</v>
      </c>
      <c r="H19" s="3">
        <v>100</v>
      </c>
      <c r="J19" s="40"/>
      <c r="K19" s="47"/>
      <c r="L19" s="40"/>
      <c r="M19" s="5" t="s">
        <v>20</v>
      </c>
      <c r="N19" s="5" t="s">
        <v>23</v>
      </c>
      <c r="O19" s="14"/>
      <c r="P19" s="65"/>
      <c r="Q19" s="23" t="s">
        <v>28</v>
      </c>
    </row>
    <row r="20" spans="6:18" x14ac:dyDescent="0.25">
      <c r="J20" s="40"/>
      <c r="K20" s="47"/>
      <c r="L20" s="40"/>
      <c r="M20" s="3">
        <v>0</v>
      </c>
      <c r="N20" s="4">
        <v>3.9</v>
      </c>
      <c r="O20" s="13"/>
      <c r="P20" s="5">
        <f>(Q20^2)*3.14</f>
        <v>7.8500000000000011E-5</v>
      </c>
      <c r="Q20" s="5">
        <v>5.0000000000000001E-3</v>
      </c>
    </row>
    <row r="21" spans="6:18" x14ac:dyDescent="0.25">
      <c r="J21" s="40"/>
      <c r="K21" s="40"/>
      <c r="L21" s="40"/>
      <c r="M21" s="3">
        <v>100</v>
      </c>
      <c r="N21" s="9">
        <v>3.9030149999999999</v>
      </c>
    </row>
    <row r="22" spans="6:18" ht="15.75" thickBot="1" x14ac:dyDescent="0.3">
      <c r="J22" s="40"/>
      <c r="K22" s="40"/>
      <c r="L22" s="40"/>
      <c r="M22" s="41"/>
    </row>
    <row r="23" spans="6:18" x14ac:dyDescent="0.25">
      <c r="J23" s="40"/>
      <c r="K23" s="42" t="s">
        <v>53</v>
      </c>
      <c r="L23" s="40"/>
      <c r="M23" s="41"/>
    </row>
    <row r="24" spans="6:18" x14ac:dyDescent="0.25">
      <c r="F24" t="s">
        <v>51</v>
      </c>
      <c r="K24" s="3" t="s">
        <v>54</v>
      </c>
      <c r="L24" s="39"/>
      <c r="M24" s="18">
        <v>13</v>
      </c>
      <c r="R24" s="6"/>
    </row>
    <row r="25" spans="6:18" x14ac:dyDescent="0.25">
      <c r="F25" t="s">
        <v>52</v>
      </c>
      <c r="K25" s="3" t="s">
        <v>55</v>
      </c>
      <c r="L25" s="39"/>
      <c r="M25" s="18">
        <v>7000</v>
      </c>
      <c r="R25" s="6"/>
    </row>
    <row r="26" spans="6:18" x14ac:dyDescent="0.25">
      <c r="K26" s="3" t="s">
        <v>88</v>
      </c>
      <c r="L26" s="39"/>
      <c r="M26" s="18">
        <f>M25/M24</f>
        <v>538.46153846153845</v>
      </c>
      <c r="R26" s="6"/>
    </row>
    <row r="27" spans="6:18" ht="15.75" thickBot="1" x14ac:dyDescent="0.3">
      <c r="L27" s="40"/>
      <c r="M27" s="41"/>
      <c r="R27" s="6"/>
    </row>
    <row r="28" spans="6:18" x14ac:dyDescent="0.25">
      <c r="F28">
        <f>P20*100000</f>
        <v>7.8500000000000014</v>
      </c>
      <c r="J28" s="40"/>
      <c r="K28" s="42" t="s">
        <v>56</v>
      </c>
      <c r="L28" s="40"/>
      <c r="M28" s="40"/>
      <c r="R28" s="6"/>
    </row>
    <row r="29" spans="6:18" x14ac:dyDescent="0.25">
      <c r="J29" s="40"/>
      <c r="K29" s="39" t="s">
        <v>57</v>
      </c>
      <c r="L29" s="39"/>
      <c r="M29" s="39">
        <v>13</v>
      </c>
      <c r="R29" s="6"/>
    </row>
    <row r="30" spans="6:18" x14ac:dyDescent="0.25">
      <c r="J30" s="41"/>
      <c r="K30" s="18" t="s">
        <v>55</v>
      </c>
      <c r="L30" s="18"/>
      <c r="M30" s="39">
        <v>13000</v>
      </c>
    </row>
    <row r="31" spans="6:18" x14ac:dyDescent="0.25">
      <c r="J31" s="41"/>
      <c r="K31" s="18" t="s">
        <v>88</v>
      </c>
      <c r="L31" s="18"/>
      <c r="M31" s="18">
        <f>M30/M29</f>
        <v>1000</v>
      </c>
    </row>
    <row r="32" spans="6:18" x14ac:dyDescent="0.25">
      <c r="J32" s="41"/>
      <c r="K32" s="41"/>
      <c r="L32" s="41"/>
      <c r="M32" s="41"/>
    </row>
    <row r="33" spans="10:16" x14ac:dyDescent="0.25">
      <c r="J33" s="41"/>
      <c r="K33" s="41"/>
      <c r="L33" s="41"/>
      <c r="M33" s="40"/>
    </row>
    <row r="34" spans="10:16" x14ac:dyDescent="0.25">
      <c r="J34" s="40"/>
      <c r="K34" s="40"/>
      <c r="L34" s="40"/>
      <c r="M34" s="40"/>
    </row>
    <row r="35" spans="10:16" x14ac:dyDescent="0.25">
      <c r="J35" s="40"/>
      <c r="K35" s="40"/>
      <c r="L35" s="40"/>
      <c r="M35" s="40"/>
    </row>
    <row r="36" spans="10:16" x14ac:dyDescent="0.25">
      <c r="J36" s="40"/>
      <c r="K36" s="40"/>
      <c r="L36" s="40"/>
      <c r="M36" s="40"/>
      <c r="P36" s="40"/>
    </row>
    <row r="37" spans="10:16" x14ac:dyDescent="0.25">
      <c r="J37" s="40"/>
      <c r="K37" s="40"/>
      <c r="L37" s="40"/>
      <c r="M37" s="41"/>
      <c r="P37" s="40"/>
    </row>
    <row r="38" spans="10:16" x14ac:dyDescent="0.25">
      <c r="J38" s="40"/>
      <c r="K38" s="40"/>
      <c r="L38" s="40"/>
      <c r="M38" s="41"/>
      <c r="P38" s="40"/>
    </row>
    <row r="39" spans="10:16" x14ac:dyDescent="0.25">
      <c r="J39" s="40"/>
      <c r="K39" s="40"/>
      <c r="L39" s="40"/>
      <c r="M39" s="41"/>
      <c r="P39" s="40"/>
    </row>
    <row r="40" spans="10:16" x14ac:dyDescent="0.25">
      <c r="J40" s="40"/>
      <c r="K40" s="40"/>
      <c r="L40" s="40"/>
      <c r="M40" s="41"/>
      <c r="P40" s="40"/>
    </row>
    <row r="41" spans="10:16" x14ac:dyDescent="0.25">
      <c r="J41" s="40"/>
      <c r="K41" s="40"/>
      <c r="L41" s="40"/>
      <c r="M41" s="41"/>
      <c r="P41" s="40"/>
    </row>
    <row r="42" spans="10:16" x14ac:dyDescent="0.25">
      <c r="J42" s="40"/>
      <c r="K42" s="40"/>
      <c r="L42" s="40"/>
      <c r="M42" s="41"/>
      <c r="P42" s="40"/>
    </row>
    <row r="43" spans="10:16" x14ac:dyDescent="0.25">
      <c r="J43" s="40"/>
      <c r="K43" s="40"/>
      <c r="L43" s="40"/>
      <c r="M43" s="41"/>
      <c r="P43" s="40"/>
    </row>
    <row r="44" spans="10:16" x14ac:dyDescent="0.25">
      <c r="J44" s="40"/>
      <c r="K44" s="40"/>
      <c r="L44" s="40"/>
      <c r="M44" s="41"/>
      <c r="P44" s="40"/>
    </row>
  </sheetData>
  <mergeCells count="3">
    <mergeCell ref="Q10:Q11"/>
    <mergeCell ref="M4:N5"/>
    <mergeCell ref="P17:P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D392E-92FE-48B7-8A93-A210FF7EAD91}">
  <dimension ref="B2:G90"/>
  <sheetViews>
    <sheetView topLeftCell="A7" zoomScale="70" zoomScaleNormal="70" workbookViewId="0">
      <selection activeCell="C27" sqref="C27"/>
    </sheetView>
  </sheetViews>
  <sheetFormatPr defaultRowHeight="15" x14ac:dyDescent="0.25"/>
  <cols>
    <col min="2" max="2" width="13.5703125" customWidth="1"/>
    <col min="3" max="3" width="13" customWidth="1"/>
    <col min="4" max="4" width="14.140625" customWidth="1"/>
    <col min="6" max="6" width="2" customWidth="1"/>
    <col min="7" max="7" width="14.7109375" customWidth="1"/>
    <col min="11" max="11" width="9.140625" customWidth="1"/>
  </cols>
  <sheetData>
    <row r="2" spans="2:7" ht="15.75" thickBot="1" x14ac:dyDescent="0.3"/>
    <row r="3" spans="2:7" ht="15.75" thickBot="1" x14ac:dyDescent="0.3">
      <c r="B3" s="23" t="s">
        <v>36</v>
      </c>
      <c r="C3" s="25"/>
      <c r="D3" s="25"/>
    </row>
    <row r="4" spans="2:7" ht="15.75" customHeight="1" thickBot="1" x14ac:dyDescent="0.3">
      <c r="B4" s="66" t="s">
        <v>30</v>
      </c>
      <c r="C4" s="59" t="s">
        <v>31</v>
      </c>
      <c r="D4" s="66" t="s">
        <v>32</v>
      </c>
    </row>
    <row r="5" spans="2:7" x14ac:dyDescent="0.25">
      <c r="B5" s="63"/>
      <c r="C5" s="67"/>
      <c r="D5" s="63"/>
      <c r="E5" s="66" t="s">
        <v>25</v>
      </c>
      <c r="G5" s="66" t="s">
        <v>35</v>
      </c>
    </row>
    <row r="6" spans="2:7" ht="15.75" thickBot="1" x14ac:dyDescent="0.3">
      <c r="B6" s="63"/>
      <c r="C6" s="67"/>
      <c r="D6" s="63"/>
      <c r="E6" s="68"/>
      <c r="G6" s="63"/>
    </row>
    <row r="7" spans="2:7" x14ac:dyDescent="0.25">
      <c r="B7" s="63"/>
      <c r="C7" s="67"/>
      <c r="D7" s="63"/>
      <c r="G7" s="69"/>
    </row>
    <row r="8" spans="2:7" x14ac:dyDescent="0.25">
      <c r="B8" s="3">
        <f>Hustoty!$P$20*E8</f>
        <v>7.8500000000000014</v>
      </c>
      <c r="C8" s="3">
        <f>(2*B8)/((Hustoty!$G$11*Hustoty!$P$20)*(((Hustoty!$P$20^2)/(Hustoty!$Q$12^2))-1))</f>
        <v>5.4948879003424895E-4</v>
      </c>
      <c r="D8" s="3">
        <f>(Hustoty!$P$20*C8)/Hustoty!$Q$12</f>
        <v>0.3318066924437581</v>
      </c>
      <c r="E8" s="3">
        <v>100000</v>
      </c>
      <c r="G8" s="3">
        <f>Hustoty!$Q$12*D8</f>
        <v>4.313487001768855E-8</v>
      </c>
    </row>
    <row r="9" spans="2:7" x14ac:dyDescent="0.25">
      <c r="B9" s="3">
        <f>Hustoty!$P$20*E9</f>
        <v>8.6350000000000016</v>
      </c>
      <c r="C9" s="3">
        <f>(2*B9)/((Hustoty!$G$11*Hustoty!$P$20)*(((Hustoty!$P$20^2)/(Hustoty!$Q$12^2))-1))</f>
        <v>6.0443766903767377E-4</v>
      </c>
      <c r="D9" s="3">
        <f>(Hustoty!$P$20*C9)/Hustoty!$Q$12</f>
        <v>0.36498736168813384</v>
      </c>
      <c r="E9" s="3">
        <v>110000</v>
      </c>
      <c r="G9" s="3">
        <f>Hustoty!$Q$12*D9</f>
        <v>4.7448357019457399E-8</v>
      </c>
    </row>
    <row r="10" spans="2:7" x14ac:dyDescent="0.25">
      <c r="B10" s="3">
        <f>Hustoty!$P$20*E10</f>
        <v>9.4200000000000017</v>
      </c>
      <c r="C10" s="3">
        <f>(2*B10)/((Hustoty!$G$11*Hustoty!$P$20)*(((Hustoty!$P$20^2)/(Hustoty!$Q$12^2))-1))</f>
        <v>6.593865480410987E-4</v>
      </c>
      <c r="D10" s="3">
        <f>(Hustoty!$P$20*C10)/Hustoty!$Q$12</f>
        <v>0.39816803093250969</v>
      </c>
      <c r="E10" s="3">
        <v>120000</v>
      </c>
      <c r="G10" s="3">
        <f>Hustoty!$Q$12*D10</f>
        <v>5.1761844021226262E-8</v>
      </c>
    </row>
    <row r="11" spans="2:7" x14ac:dyDescent="0.25">
      <c r="B11" s="3">
        <f>Hustoty!$P$20*E11</f>
        <v>10.205000000000002</v>
      </c>
      <c r="C11" s="3">
        <f>(2*B11)/((Hustoty!$G$11*Hustoty!$P$20)*(((Hustoty!$P$20^2)/(Hustoty!$Q$12^2))-1))</f>
        <v>7.1433542704452363E-4</v>
      </c>
      <c r="D11" s="38">
        <f>(Hustoty!$P$20*C11)/Hustoty!$Q$12</f>
        <v>0.43134870017688548</v>
      </c>
      <c r="E11" s="17">
        <v>130000</v>
      </c>
      <c r="G11" s="3">
        <f>Hustoty!$Q$12*D11</f>
        <v>5.6075331022995112E-8</v>
      </c>
    </row>
    <row r="12" spans="2:7" x14ac:dyDescent="0.25">
      <c r="B12" s="3">
        <f>Hustoty!$P$20*E12</f>
        <v>10.990000000000002</v>
      </c>
      <c r="C12" s="3">
        <f>(2*B12)/((Hustoty!$G$11*Hustoty!$P$20)*(((Hustoty!$P$20^2)/(Hustoty!$Q$12^2))-1))</f>
        <v>7.6928430604794856E-4</v>
      </c>
      <c r="D12" s="3">
        <f>(Hustoty!$P$20*C12)/Hustoty!$Q$12</f>
        <v>0.46452936942126133</v>
      </c>
      <c r="E12" s="18">
        <v>140000</v>
      </c>
      <c r="G12" s="3">
        <f>Hustoty!$Q$12*D12</f>
        <v>6.0388818024763975E-8</v>
      </c>
    </row>
    <row r="13" spans="2:7" x14ac:dyDescent="0.25">
      <c r="B13" s="3">
        <f>Hustoty!$P$20*E13</f>
        <v>11.775000000000002</v>
      </c>
      <c r="C13" s="3">
        <f>(2*B13)/((Hustoty!$G$11*Hustoty!$P$20)*(((Hustoty!$P$20^2)/(Hustoty!$Q$12^2))-1))</f>
        <v>8.2423318505137338E-4</v>
      </c>
      <c r="D13" s="3">
        <f>(Hustoty!$P$20*C13)/Hustoty!$Q$12</f>
        <v>0.49771003866563707</v>
      </c>
      <c r="E13" s="18">
        <v>150000</v>
      </c>
      <c r="G13" s="3">
        <f>Hustoty!$Q$12*D13</f>
        <v>6.4702305026532818E-8</v>
      </c>
    </row>
    <row r="14" spans="2:7" x14ac:dyDescent="0.25">
      <c r="B14" s="3">
        <f>Hustoty!$P$20*E14</f>
        <v>12.560000000000002</v>
      </c>
      <c r="C14" s="3">
        <f>(2*B14)/((Hustoty!$G$11*Hustoty!$P$20)*(((Hustoty!$P$20^2)/(Hustoty!$Q$12^2))-1))</f>
        <v>8.791820640547983E-4</v>
      </c>
      <c r="D14" s="3">
        <f>(Hustoty!$P$20*C14)/Hustoty!$Q$12</f>
        <v>0.53089070791001292</v>
      </c>
      <c r="E14" s="18">
        <v>160000</v>
      </c>
      <c r="G14" s="3">
        <f>Hustoty!$Q$12*D14</f>
        <v>6.9015792028301674E-8</v>
      </c>
    </row>
    <row r="15" spans="2:7" x14ac:dyDescent="0.25">
      <c r="B15" s="3">
        <f>Hustoty!$P$20*E15</f>
        <v>13.345000000000002</v>
      </c>
      <c r="C15" s="3">
        <f>(2*B15)/((Hustoty!$G$11*Hustoty!$P$20)*(((Hustoty!$P$20^2)/(Hustoty!$Q$12^2))-1))</f>
        <v>9.3413094305822323E-4</v>
      </c>
      <c r="D15" s="3">
        <f>(Hustoty!$P$20*C15)/Hustoty!$Q$12</f>
        <v>0.56407137715438871</v>
      </c>
      <c r="E15" s="18">
        <v>170000</v>
      </c>
      <c r="G15" s="3">
        <f>Hustoty!$Q$12*D15</f>
        <v>7.3329279030070531E-8</v>
      </c>
    </row>
    <row r="16" spans="2:7" x14ac:dyDescent="0.25">
      <c r="B16" s="3">
        <f>Hustoty!$P$20*E16</f>
        <v>14.130000000000003</v>
      </c>
      <c r="C16" s="3">
        <f>(2*B16)/((Hustoty!$G$11*Hustoty!$P$20)*(((Hustoty!$P$20^2)/(Hustoty!$Q$12^2))-1))</f>
        <v>9.8907982206164805E-4</v>
      </c>
      <c r="D16" s="3">
        <f>(Hustoty!$P$20*C16)/Hustoty!$Q$12</f>
        <v>0.5972520463987645</v>
      </c>
      <c r="E16" s="18">
        <v>180000</v>
      </c>
      <c r="G16" s="3">
        <f>Hustoty!$Q$12*D16</f>
        <v>7.7642766031839387E-8</v>
      </c>
    </row>
    <row r="17" spans="2:7" x14ac:dyDescent="0.25">
      <c r="B17" s="3">
        <f>Hustoty!$P$20*E17</f>
        <v>14.915000000000003</v>
      </c>
      <c r="C17" s="3">
        <f>(2*B17)/((Hustoty!$G$11*Hustoty!$P$20)*(((Hustoty!$P$20^2)/(Hustoty!$Q$12^2))-1))</f>
        <v>1.044028701065073E-3</v>
      </c>
      <c r="D17" s="3">
        <f>(Hustoty!$P$20*C17)/Hustoty!$Q$12</f>
        <v>0.6304327156431403</v>
      </c>
      <c r="E17" s="18">
        <v>190000</v>
      </c>
      <c r="G17" s="3">
        <f>Hustoty!$Q$12*D17</f>
        <v>8.1956253033608243E-8</v>
      </c>
    </row>
    <row r="18" spans="2:7" x14ac:dyDescent="0.25">
      <c r="B18" s="3">
        <f>Hustoty!$P$20*E18</f>
        <v>15.700000000000003</v>
      </c>
      <c r="C18" s="3">
        <f>(2*B18)/((Hustoty!$G$11*Hustoty!$P$20)*(((Hustoty!$P$20^2)/(Hustoty!$Q$12^2))-1))</f>
        <v>1.0989775800684979E-3</v>
      </c>
      <c r="D18" s="3">
        <f>(Hustoty!$P$20*C18)/Hustoty!$Q$12</f>
        <v>0.6636133848875162</v>
      </c>
      <c r="E18" s="18">
        <v>200000</v>
      </c>
      <c r="G18" s="3">
        <f>Hustoty!$Q$12*D18</f>
        <v>8.6269740035377099E-8</v>
      </c>
    </row>
    <row r="20" spans="2:7" ht="15.75" thickBot="1" x14ac:dyDescent="0.3"/>
    <row r="21" spans="2:7" ht="15.75" thickBot="1" x14ac:dyDescent="0.3">
      <c r="B21" s="23" t="s">
        <v>37</v>
      </c>
      <c r="C21" s="25"/>
      <c r="D21" s="25"/>
    </row>
    <row r="22" spans="2:7" ht="15.75" thickBot="1" x14ac:dyDescent="0.3">
      <c r="B22" s="66" t="s">
        <v>30</v>
      </c>
      <c r="C22" s="59" t="s">
        <v>31</v>
      </c>
      <c r="D22" s="66" t="s">
        <v>32</v>
      </c>
    </row>
    <row r="23" spans="2:7" x14ac:dyDescent="0.25">
      <c r="B23" s="63"/>
      <c r="C23" s="67"/>
      <c r="D23" s="63"/>
      <c r="E23" s="66" t="s">
        <v>25</v>
      </c>
      <c r="G23" s="66" t="s">
        <v>35</v>
      </c>
    </row>
    <row r="24" spans="2:7" ht="15.75" thickBot="1" x14ac:dyDescent="0.3">
      <c r="B24" s="63"/>
      <c r="C24" s="67"/>
      <c r="D24" s="63"/>
      <c r="E24" s="68"/>
      <c r="G24" s="63"/>
    </row>
    <row r="25" spans="2:7" x14ac:dyDescent="0.25">
      <c r="B25" s="63"/>
      <c r="C25" s="67"/>
      <c r="D25" s="63"/>
      <c r="G25" s="69"/>
    </row>
    <row r="26" spans="2:7" x14ac:dyDescent="0.25">
      <c r="B26" s="3">
        <f>Hustoty!$P$20*E26</f>
        <v>7.8500000000000014</v>
      </c>
      <c r="C26" s="3">
        <f>(2*B26)/((Hustoty!$G$19*Hustoty!$P$20)*(((Hustoty!$P$20^2)/(Hustoty!$Q$12^2))-1))</f>
        <v>5.7234043685098091E-4</v>
      </c>
      <c r="D26" s="3">
        <f>(Hustoty!$P$20*C26)/Hustoty!$Q$12</f>
        <v>0.34560557148309234</v>
      </c>
      <c r="E26" s="3">
        <v>100000</v>
      </c>
      <c r="G26" s="3">
        <f>Hustoty!$Q$12*D26</f>
        <v>4.4928724292802001E-8</v>
      </c>
    </row>
    <row r="27" spans="2:7" x14ac:dyDescent="0.25">
      <c r="B27" s="3">
        <f>Hustoty!$P$20*E27</f>
        <v>8.6350000000000016</v>
      </c>
      <c r="C27" s="3">
        <f>(2*B27)/((Hustoty!$G$19*Hustoty!$P$20)*(((Hustoty!$P$20^2)/(Hustoty!$Q$12^2))-1))</f>
        <v>6.2957448053607896E-4</v>
      </c>
      <c r="D27" s="3">
        <f>(Hustoty!$P$20*C27)/Hustoty!$Q$12</f>
        <v>0.38016612863140159</v>
      </c>
      <c r="E27" s="3">
        <v>110000</v>
      </c>
      <c r="G27" s="3">
        <f>Hustoty!$Q$12*D27</f>
        <v>4.9421596722082208E-8</v>
      </c>
    </row>
    <row r="28" spans="2:7" x14ac:dyDescent="0.25">
      <c r="B28" s="3">
        <f>Hustoty!$P$20*E28</f>
        <v>9.4200000000000017</v>
      </c>
      <c r="C28" s="3">
        <f>(2*B28)/((Hustoty!$G$19*Hustoty!$P$20)*(((Hustoty!$P$20^2)/(Hustoty!$Q$12^2))-1))</f>
        <v>6.8680852422117701E-4</v>
      </c>
      <c r="D28" s="3">
        <f>(Hustoty!$P$20*C28)/Hustoty!$Q$12</f>
        <v>0.41472668577971078</v>
      </c>
      <c r="E28" s="3">
        <v>120000</v>
      </c>
      <c r="G28" s="3">
        <f>Hustoty!$Q$12*D28</f>
        <v>5.3914469151362402E-8</v>
      </c>
    </row>
    <row r="29" spans="2:7" x14ac:dyDescent="0.25">
      <c r="B29" s="3">
        <f>Hustoty!$P$20*E29</f>
        <v>10.205000000000002</v>
      </c>
      <c r="C29" s="3">
        <f>(2*B29)/((Hustoty!$G$19*Hustoty!$P$20)*(((Hustoty!$P$20^2)/(Hustoty!$Q$12^2))-1))</f>
        <v>7.4404256790627516E-4</v>
      </c>
      <c r="D29" s="38">
        <f>(Hustoty!$P$20*C29)/Hustoty!$Q$12</f>
        <v>0.44928724292802008</v>
      </c>
      <c r="E29" s="17">
        <v>130000</v>
      </c>
      <c r="G29" s="3">
        <f>Hustoty!$Q$12*D29</f>
        <v>5.8407341580642608E-8</v>
      </c>
    </row>
    <row r="30" spans="2:7" x14ac:dyDescent="0.25">
      <c r="B30" s="3">
        <f>Hustoty!$P$20*E30</f>
        <v>10.990000000000002</v>
      </c>
      <c r="C30" s="3">
        <f>(2*B30)/((Hustoty!$G$19*Hustoty!$P$20)*(((Hustoty!$P$20^2)/(Hustoty!$Q$12^2))-1))</f>
        <v>8.0127661159137321E-4</v>
      </c>
      <c r="D30" s="3">
        <f>(Hustoty!$P$20*C30)/Hustoty!$Q$12</f>
        <v>0.48384780007632927</v>
      </c>
      <c r="E30" s="18">
        <v>140000</v>
      </c>
      <c r="G30" s="3">
        <f>Hustoty!$Q$12*D30</f>
        <v>6.2900214009922802E-8</v>
      </c>
    </row>
    <row r="31" spans="2:7" x14ac:dyDescent="0.25">
      <c r="B31" s="3">
        <f>Hustoty!$P$20*E31</f>
        <v>11.775000000000002</v>
      </c>
      <c r="C31" s="3">
        <f>(2*B31)/((Hustoty!$G$19*Hustoty!$P$20)*(((Hustoty!$P$20^2)/(Hustoty!$Q$12^2))-1))</f>
        <v>8.5851065527647126E-4</v>
      </c>
      <c r="D31" s="3">
        <f>(Hustoty!$P$20*C31)/Hustoty!$Q$12</f>
        <v>0.51840835722463852</v>
      </c>
      <c r="E31" s="18">
        <v>150000</v>
      </c>
      <c r="G31" s="3">
        <f>Hustoty!$Q$12*D31</f>
        <v>6.7393086439203002E-8</v>
      </c>
    </row>
    <row r="32" spans="2:7" x14ac:dyDescent="0.25">
      <c r="B32" s="3">
        <f>Hustoty!$P$20*E32</f>
        <v>12.560000000000002</v>
      </c>
      <c r="C32" s="3">
        <f>(2*B32)/((Hustoty!$G$19*Hustoty!$P$20)*(((Hustoty!$P$20^2)/(Hustoty!$Q$12^2))-1))</f>
        <v>9.1574469896156942E-4</v>
      </c>
      <c r="D32" s="3">
        <f>(Hustoty!$P$20*C32)/Hustoty!$Q$12</f>
        <v>0.55296891437294782</v>
      </c>
      <c r="E32" s="18">
        <v>160000</v>
      </c>
      <c r="G32" s="3">
        <f>Hustoty!$Q$12*D32</f>
        <v>7.1885958868483215E-8</v>
      </c>
    </row>
    <row r="33" spans="2:7" x14ac:dyDescent="0.25">
      <c r="B33" s="3">
        <f>Hustoty!$P$20*E33</f>
        <v>13.345000000000002</v>
      </c>
      <c r="C33" s="3">
        <f>(2*B33)/((Hustoty!$G$19*Hustoty!$P$20)*(((Hustoty!$P$20^2)/(Hustoty!$Q$12^2))-1))</f>
        <v>9.7297874264666746E-4</v>
      </c>
      <c r="D33" s="3">
        <f>(Hustoty!$P$20*C33)/Hustoty!$Q$12</f>
        <v>0.5875294715212569</v>
      </c>
      <c r="E33" s="18">
        <v>170000</v>
      </c>
      <c r="G33" s="3">
        <f>Hustoty!$Q$12*D33</f>
        <v>7.6378831297763402E-8</v>
      </c>
    </row>
    <row r="34" spans="2:7" x14ac:dyDescent="0.25">
      <c r="B34" s="3">
        <f>Hustoty!$P$20*E34</f>
        <v>14.130000000000003</v>
      </c>
      <c r="C34" s="3">
        <f>(2*B34)/((Hustoty!$G$19*Hustoty!$P$20)*(((Hustoty!$P$20^2)/(Hustoty!$Q$12^2))-1))</f>
        <v>1.0302127863317655E-3</v>
      </c>
      <c r="D34" s="3">
        <f>(Hustoty!$P$20*C34)/Hustoty!$Q$12</f>
        <v>0.6220900286695662</v>
      </c>
      <c r="E34" s="18">
        <v>180000</v>
      </c>
      <c r="G34" s="3">
        <f>Hustoty!$Q$12*D34</f>
        <v>8.0871703727043602E-8</v>
      </c>
    </row>
    <row r="35" spans="2:7" x14ac:dyDescent="0.25">
      <c r="B35" s="3">
        <f>Hustoty!$P$20*E35</f>
        <v>14.915000000000003</v>
      </c>
      <c r="C35" s="3">
        <f>(2*B35)/((Hustoty!$G$19*Hustoty!$P$20)*(((Hustoty!$P$20^2)/(Hustoty!$Q$12^2))-1))</f>
        <v>1.0874468300168636E-3</v>
      </c>
      <c r="D35" s="3">
        <f>(Hustoty!$P$20*C35)/Hustoty!$Q$12</f>
        <v>0.65665058581787539</v>
      </c>
      <c r="E35" s="18">
        <v>190000</v>
      </c>
      <c r="G35" s="3">
        <f>Hustoty!$Q$12*D35</f>
        <v>8.5364576156323803E-8</v>
      </c>
    </row>
    <row r="36" spans="2:7" x14ac:dyDescent="0.25">
      <c r="B36" s="3">
        <f>Hustoty!$P$20*E36</f>
        <v>15.700000000000003</v>
      </c>
      <c r="C36" s="3">
        <f>(2*B36)/((Hustoty!$G$19*Hustoty!$P$20)*(((Hustoty!$P$20^2)/(Hustoty!$Q$12^2))-1))</f>
        <v>1.1446808737019618E-3</v>
      </c>
      <c r="D36" s="3">
        <f>(Hustoty!$P$20*C36)/Hustoty!$Q$12</f>
        <v>0.69121114296618469</v>
      </c>
      <c r="E36" s="18">
        <v>200000</v>
      </c>
      <c r="G36" s="3">
        <f>Hustoty!$Q$12*D36</f>
        <v>8.9857448585604003E-8</v>
      </c>
    </row>
    <row r="38" spans="2:7" ht="15.75" thickBot="1" x14ac:dyDescent="0.3"/>
    <row r="39" spans="2:7" ht="15.75" thickBot="1" x14ac:dyDescent="0.3">
      <c r="B39" s="23" t="s">
        <v>46</v>
      </c>
      <c r="C39" s="25"/>
      <c r="D39" s="25"/>
    </row>
    <row r="40" spans="2:7" ht="15.75" thickBot="1" x14ac:dyDescent="0.3">
      <c r="B40" s="66" t="s">
        <v>30</v>
      </c>
      <c r="C40" s="59" t="s">
        <v>31</v>
      </c>
      <c r="D40" s="66" t="s">
        <v>32</v>
      </c>
    </row>
    <row r="41" spans="2:7" x14ac:dyDescent="0.25">
      <c r="B41" s="63"/>
      <c r="C41" s="67"/>
      <c r="D41" s="63"/>
      <c r="E41" s="66" t="s">
        <v>25</v>
      </c>
      <c r="G41" s="66" t="s">
        <v>35</v>
      </c>
    </row>
    <row r="42" spans="2:7" ht="15.75" thickBot="1" x14ac:dyDescent="0.3">
      <c r="B42" s="63"/>
      <c r="C42" s="67"/>
      <c r="D42" s="63"/>
      <c r="E42" s="68"/>
      <c r="G42" s="63"/>
    </row>
    <row r="43" spans="2:7" x14ac:dyDescent="0.25">
      <c r="B43" s="63"/>
      <c r="C43" s="67"/>
      <c r="D43" s="63"/>
      <c r="G43" s="69"/>
    </row>
    <row r="44" spans="2:7" x14ac:dyDescent="0.25">
      <c r="B44" s="3">
        <f>Hustoty!$P$20*E44</f>
        <v>7.8500000000000014</v>
      </c>
      <c r="C44" s="3">
        <f>(2*B44)/((Hustoty!$M$12*Hustoty!$P$20)*(((Hustoty!$P$20^2)/(Hustoty!$Q$12^2))-1))</f>
        <v>5.2316255608939174E-4</v>
      </c>
      <c r="D44" s="3">
        <f>(Hustoty!$P$20*C44)/Hustoty!$Q$12</f>
        <v>0.31590969733090196</v>
      </c>
      <c r="E44" s="3">
        <v>100000</v>
      </c>
      <c r="G44" s="3">
        <f>Hustoty!$Q$12*D44</f>
        <v>4.1068260653017256E-8</v>
      </c>
    </row>
    <row r="45" spans="2:7" x14ac:dyDescent="0.25">
      <c r="B45" s="3">
        <f>Hustoty!$P$20*E45</f>
        <v>8.6350000000000016</v>
      </c>
      <c r="C45" s="3">
        <f>(2*B45)/((Hustoty!$M$12*Hustoty!$P$20)*(((Hustoty!$P$20^2)/(Hustoty!$Q$12^2))-1))</f>
        <v>5.7547881169833087E-4</v>
      </c>
      <c r="D45" s="3">
        <f>(Hustoty!$P$20*C45)/Hustoty!$Q$12</f>
        <v>0.34750066706399213</v>
      </c>
      <c r="E45" s="3">
        <v>110000</v>
      </c>
      <c r="G45" s="3">
        <f>Hustoty!$Q$12*D45</f>
        <v>4.5175086718318979E-8</v>
      </c>
    </row>
    <row r="46" spans="2:7" x14ac:dyDescent="0.25">
      <c r="B46" s="3">
        <f>Hustoty!$P$20*E46</f>
        <v>9.4200000000000017</v>
      </c>
      <c r="C46" s="3">
        <f>(2*B46)/((Hustoty!$M$12*Hustoty!$P$20)*(((Hustoty!$P$20^2)/(Hustoty!$Q$12^2))-1))</f>
        <v>6.2779506730727011E-4</v>
      </c>
      <c r="D46" s="3">
        <f>(Hustoty!$P$20*C46)/Hustoty!$Q$12</f>
        <v>0.37909163679708235</v>
      </c>
      <c r="E46" s="3">
        <v>120000</v>
      </c>
      <c r="G46" s="3">
        <f>Hustoty!$Q$12*D46</f>
        <v>4.9281912783620708E-8</v>
      </c>
    </row>
    <row r="47" spans="2:7" x14ac:dyDescent="0.25">
      <c r="B47" s="3">
        <f>Hustoty!$P$20*E47</f>
        <v>10.205000000000002</v>
      </c>
      <c r="C47" s="3">
        <f>(2*B47)/((Hustoty!$M$12*Hustoty!$P$20)*(((Hustoty!$P$20^2)/(Hustoty!$Q$12^2))-1))</f>
        <v>6.8011132291620924E-4</v>
      </c>
      <c r="D47" s="38">
        <f>(Hustoty!$P$20*C47)/Hustoty!$Q$12</f>
        <v>0.41068260653017252</v>
      </c>
      <c r="E47" s="17">
        <v>130000</v>
      </c>
      <c r="G47" s="3">
        <f>Hustoty!$Q$12*D47</f>
        <v>5.3388738848922425E-8</v>
      </c>
    </row>
    <row r="48" spans="2:7" x14ac:dyDescent="0.25">
      <c r="B48" s="3">
        <f>Hustoty!$P$20*E48</f>
        <v>10.990000000000002</v>
      </c>
      <c r="C48" s="3">
        <f>(2*B48)/((Hustoty!$M$12*Hustoty!$P$20)*(((Hustoty!$P$20^2)/(Hustoty!$Q$12^2))-1))</f>
        <v>7.3242757852514837E-4</v>
      </c>
      <c r="D48" s="3">
        <f>(Hustoty!$P$20*C48)/Hustoty!$Q$12</f>
        <v>0.44227357626326275</v>
      </c>
      <c r="E48" s="18">
        <v>140000</v>
      </c>
      <c r="G48" s="3">
        <f>Hustoty!$Q$12*D48</f>
        <v>5.7495564914224154E-8</v>
      </c>
    </row>
    <row r="49" spans="2:7" x14ac:dyDescent="0.25">
      <c r="B49" s="3">
        <f>Hustoty!$P$20*E49</f>
        <v>11.775000000000002</v>
      </c>
      <c r="C49" s="3">
        <f>(2*B49)/((Hustoty!$M$12*Hustoty!$P$20)*(((Hustoty!$P$20^2)/(Hustoty!$Q$12^2))-1))</f>
        <v>7.8474383413408761E-4</v>
      </c>
      <c r="D49" s="3">
        <f>(Hustoty!$P$20*C49)/Hustoty!$Q$12</f>
        <v>0.47386454599635303</v>
      </c>
      <c r="E49" s="18">
        <v>150000</v>
      </c>
      <c r="G49" s="3">
        <f>Hustoty!$Q$12*D49</f>
        <v>6.160239097952589E-8</v>
      </c>
    </row>
    <row r="50" spans="2:7" x14ac:dyDescent="0.25">
      <c r="B50" s="3">
        <f>Hustoty!$P$20*E50</f>
        <v>12.560000000000002</v>
      </c>
      <c r="C50" s="3">
        <f>(2*B50)/((Hustoty!$M$12*Hustoty!$P$20)*(((Hustoty!$P$20^2)/(Hustoty!$Q$12^2))-1))</f>
        <v>8.3706008974302674E-4</v>
      </c>
      <c r="D50" s="3">
        <f>(Hustoty!$P$20*C50)/Hustoty!$Q$12</f>
        <v>0.50545551572944314</v>
      </c>
      <c r="E50" s="18">
        <v>160000</v>
      </c>
      <c r="G50" s="3">
        <f>Hustoty!$Q$12*D50</f>
        <v>6.5709217044827607E-8</v>
      </c>
    </row>
    <row r="51" spans="2:7" x14ac:dyDescent="0.25">
      <c r="B51" s="3">
        <f>Hustoty!$P$20*E51</f>
        <v>13.345000000000002</v>
      </c>
      <c r="C51" s="3">
        <f>(2*B51)/((Hustoty!$M$12*Hustoty!$P$20)*(((Hustoty!$P$20^2)/(Hustoty!$Q$12^2))-1))</f>
        <v>8.8937634535196598E-4</v>
      </c>
      <c r="D51" s="3">
        <f>(Hustoty!$P$20*C51)/Hustoty!$Q$12</f>
        <v>0.53704648546253331</v>
      </c>
      <c r="E51" s="18">
        <v>170000</v>
      </c>
      <c r="G51" s="3">
        <f>Hustoty!$Q$12*D51</f>
        <v>6.9816043110129323E-8</v>
      </c>
    </row>
    <row r="52" spans="2:7" x14ac:dyDescent="0.25">
      <c r="B52" s="3">
        <f>Hustoty!$P$20*E52</f>
        <v>14.130000000000003</v>
      </c>
      <c r="C52" s="3">
        <f>(2*B52)/((Hustoty!$M$12*Hustoty!$P$20)*(((Hustoty!$P$20^2)/(Hustoty!$Q$12^2))-1))</f>
        <v>9.4169260096090511E-4</v>
      </c>
      <c r="D52" s="3">
        <f>(Hustoty!$P$20*C52)/Hustoty!$Q$12</f>
        <v>0.56863745519562359</v>
      </c>
      <c r="E52" s="18">
        <v>180000</v>
      </c>
      <c r="G52" s="3">
        <f>Hustoty!$Q$12*D52</f>
        <v>7.3922869175431066E-8</v>
      </c>
    </row>
    <row r="53" spans="2:7" x14ac:dyDescent="0.25">
      <c r="B53" s="3">
        <f>Hustoty!$P$20*E53</f>
        <v>14.915000000000003</v>
      </c>
      <c r="C53" s="3">
        <f>(2*B53)/((Hustoty!$M$12*Hustoty!$P$20)*(((Hustoty!$P$20^2)/(Hustoty!$Q$12^2))-1))</f>
        <v>9.9400885656984435E-4</v>
      </c>
      <c r="D53" s="3">
        <f>(Hustoty!$P$20*C53)/Hustoty!$Q$12</f>
        <v>0.60022842492871387</v>
      </c>
      <c r="E53" s="18">
        <v>190000</v>
      </c>
      <c r="G53" s="3">
        <f>Hustoty!$Q$12*D53</f>
        <v>7.8029695240732809E-8</v>
      </c>
    </row>
    <row r="54" spans="2:7" x14ac:dyDescent="0.25">
      <c r="B54" s="3">
        <f>Hustoty!$P$20*E54</f>
        <v>15.700000000000003</v>
      </c>
      <c r="C54" s="3">
        <f>(2*B54)/((Hustoty!$M$12*Hustoty!$P$20)*(((Hustoty!$P$20^2)/(Hustoty!$Q$12^2))-1))</f>
        <v>1.0463251121787835E-3</v>
      </c>
      <c r="D54" s="3">
        <f>(Hustoty!$P$20*C54)/Hustoty!$Q$12</f>
        <v>0.63181939466180392</v>
      </c>
      <c r="E54" s="18">
        <v>200000</v>
      </c>
      <c r="G54" s="3">
        <f>Hustoty!$Q$12*D54</f>
        <v>8.2136521306034512E-8</v>
      </c>
    </row>
    <row r="56" spans="2:7" ht="15.75" thickBot="1" x14ac:dyDescent="0.3"/>
    <row r="57" spans="2:7" ht="15.75" thickBot="1" x14ac:dyDescent="0.3">
      <c r="B57" s="23" t="s">
        <v>58</v>
      </c>
      <c r="C57" s="25"/>
      <c r="D57" s="25"/>
    </row>
    <row r="58" spans="2:7" ht="15.75" customHeight="1" thickBot="1" x14ac:dyDescent="0.3">
      <c r="B58" s="66" t="s">
        <v>30</v>
      </c>
      <c r="C58" s="59" t="s">
        <v>31</v>
      </c>
      <c r="D58" s="66" t="s">
        <v>32</v>
      </c>
    </row>
    <row r="59" spans="2:7" ht="15" customHeight="1" x14ac:dyDescent="0.25">
      <c r="B59" s="63"/>
      <c r="C59" s="67"/>
      <c r="D59" s="63"/>
      <c r="E59" s="66" t="s">
        <v>25</v>
      </c>
      <c r="G59" s="66" t="s">
        <v>35</v>
      </c>
    </row>
    <row r="60" spans="2:7" ht="15.75" thickBot="1" x14ac:dyDescent="0.3">
      <c r="B60" s="63"/>
      <c r="C60" s="67"/>
      <c r="D60" s="63"/>
      <c r="E60" s="68"/>
      <c r="G60" s="63"/>
    </row>
    <row r="61" spans="2:7" x14ac:dyDescent="0.25">
      <c r="B61" s="63"/>
      <c r="C61" s="67"/>
      <c r="D61" s="63"/>
      <c r="G61" s="69"/>
    </row>
    <row r="62" spans="2:7" x14ac:dyDescent="0.25">
      <c r="B62" s="3">
        <f>Hustoty!$P$20*E62</f>
        <v>7.8500000000000014</v>
      </c>
      <c r="C62" s="3">
        <f>(2*B62)/((Hustoty!$M$26*Hustoty!$P$20)*(((Hustoty!$P$20^2)/(Hustoty!$Q$12^2))-1))</f>
        <v>1.0186474213613984E-3</v>
      </c>
      <c r="D62" s="3">
        <f>(Hustoty!$P$20*C62)/Hustoty!$Q$12</f>
        <v>0.61510632751438288</v>
      </c>
      <c r="E62" s="3">
        <v>100000</v>
      </c>
      <c r="G62" s="3">
        <f>Hustoty!$Q$12*D62</f>
        <v>7.9963822576869767E-8</v>
      </c>
    </row>
    <row r="63" spans="2:7" x14ac:dyDescent="0.25">
      <c r="B63" s="3">
        <f>Hustoty!$P$20*E63</f>
        <v>8.6350000000000016</v>
      </c>
      <c r="C63" s="3">
        <f>(2*B63)/((Hustoty!$M$26*Hustoty!$P$20)*(((Hustoty!$P$20^2)/(Hustoty!$Q$12^2))-1))</f>
        <v>1.1205121634975381E-3</v>
      </c>
      <c r="D63" s="3">
        <f>(Hustoty!$P$20*C63)/Hustoty!$Q$12</f>
        <v>0.67661696026582119</v>
      </c>
      <c r="E63" s="3">
        <v>110000</v>
      </c>
      <c r="G63" s="3">
        <f>Hustoty!$Q$12*D63</f>
        <v>8.7960204834556748E-8</v>
      </c>
    </row>
    <row r="64" spans="2:7" x14ac:dyDescent="0.25">
      <c r="B64" s="3">
        <f>Hustoty!$P$20*E64</f>
        <v>9.4200000000000017</v>
      </c>
      <c r="C64" s="3">
        <f>(2*B64)/((Hustoty!$M$26*Hustoty!$P$20)*(((Hustoty!$P$20^2)/(Hustoty!$Q$12^2))-1))</f>
        <v>1.2223769056336779E-3</v>
      </c>
      <c r="D64" s="3">
        <f>(Hustoty!$P$20*C64)/Hustoty!$Q$12</f>
        <v>0.7381275930172595</v>
      </c>
      <c r="E64" s="3">
        <v>120000</v>
      </c>
      <c r="G64" s="3">
        <f>Hustoty!$Q$12*D64</f>
        <v>9.5956587092243729E-8</v>
      </c>
    </row>
    <row r="65" spans="2:7" x14ac:dyDescent="0.25">
      <c r="B65" s="3">
        <f>Hustoty!$P$20*E65</f>
        <v>10.205000000000002</v>
      </c>
      <c r="C65" s="3">
        <f>(2*B65)/((Hustoty!$M$26*Hustoty!$P$20)*(((Hustoty!$P$20^2)/(Hustoty!$Q$12^2))-1))</f>
        <v>1.3242416477698179E-3</v>
      </c>
      <c r="D65" s="38">
        <f>(Hustoty!$P$20*C65)/Hustoty!$Q$12</f>
        <v>0.79963822576869792</v>
      </c>
      <c r="E65" s="17">
        <v>130000</v>
      </c>
      <c r="G65" s="3">
        <f>Hustoty!$Q$12*D65</f>
        <v>1.0395296934993072E-7</v>
      </c>
    </row>
    <row r="66" spans="2:7" x14ac:dyDescent="0.25">
      <c r="B66" s="3">
        <f>Hustoty!$P$20*E66</f>
        <v>10.990000000000002</v>
      </c>
      <c r="C66" s="3">
        <f>(2*B66)/((Hustoty!$M$26*Hustoty!$P$20)*(((Hustoty!$P$20^2)/(Hustoty!$Q$12^2))-1))</f>
        <v>1.4261063899059577E-3</v>
      </c>
      <c r="D66" s="3">
        <f>(Hustoty!$P$20*C66)/Hustoty!$Q$12</f>
        <v>0.86114885852013612</v>
      </c>
      <c r="E66" s="18">
        <v>140000</v>
      </c>
      <c r="G66" s="3">
        <f>Hustoty!$Q$12*D66</f>
        <v>1.1194935160761769E-7</v>
      </c>
    </row>
    <row r="67" spans="2:7" x14ac:dyDescent="0.25">
      <c r="B67" s="3">
        <f>Hustoty!$P$20*E67</f>
        <v>11.775000000000002</v>
      </c>
      <c r="C67" s="3">
        <f>(2*B67)/((Hustoty!$M$26*Hustoty!$P$20)*(((Hustoty!$P$20^2)/(Hustoty!$Q$12^2))-1))</f>
        <v>1.5279711320420975E-3</v>
      </c>
      <c r="D67" s="3">
        <f>(Hustoty!$P$20*C67)/Hustoty!$Q$12</f>
        <v>0.92265949127157432</v>
      </c>
      <c r="E67" s="18">
        <v>150000</v>
      </c>
      <c r="G67" s="3">
        <f>Hustoty!$Q$12*D67</f>
        <v>1.1994573386530466E-7</v>
      </c>
    </row>
    <row r="68" spans="2:7" x14ac:dyDescent="0.25">
      <c r="B68" s="3">
        <f>Hustoty!$P$20*E68</f>
        <v>12.560000000000002</v>
      </c>
      <c r="C68" s="3">
        <f>(2*B68)/((Hustoty!$M$26*Hustoty!$P$20)*(((Hustoty!$P$20^2)/(Hustoty!$Q$12^2))-1))</f>
        <v>1.6298358741782372E-3</v>
      </c>
      <c r="D68" s="3">
        <f>(Hustoty!$P$20*C68)/Hustoty!$Q$12</f>
        <v>0.98417012402301263</v>
      </c>
      <c r="E68" s="18">
        <v>160000</v>
      </c>
      <c r="G68" s="3">
        <f>Hustoty!$Q$12*D68</f>
        <v>1.2794211612299164E-7</v>
      </c>
    </row>
    <row r="69" spans="2:7" x14ac:dyDescent="0.25">
      <c r="B69" s="3">
        <f>Hustoty!$P$20*E69</f>
        <v>13.345000000000002</v>
      </c>
      <c r="C69" s="3">
        <f>(2*B69)/((Hustoty!$M$26*Hustoty!$P$20)*(((Hustoty!$P$20^2)/(Hustoty!$Q$12^2))-1))</f>
        <v>1.7317006163143772E-3</v>
      </c>
      <c r="D69" s="3">
        <f>(Hustoty!$P$20*C69)/Hustoty!$Q$12</f>
        <v>1.0456807567744508</v>
      </c>
      <c r="E69" s="18">
        <v>170000</v>
      </c>
      <c r="G69" s="3">
        <f>Hustoty!$Q$12*D69</f>
        <v>1.3593849838067862E-7</v>
      </c>
    </row>
    <row r="70" spans="2:7" x14ac:dyDescent="0.25">
      <c r="B70" s="3">
        <f>Hustoty!$P$20*E70</f>
        <v>14.130000000000003</v>
      </c>
      <c r="C70" s="3">
        <f>(2*B70)/((Hustoty!$M$26*Hustoty!$P$20)*(((Hustoty!$P$20^2)/(Hustoty!$Q$12^2))-1))</f>
        <v>1.833565358450517E-3</v>
      </c>
      <c r="D70" s="3">
        <f>(Hustoty!$P$20*C70)/Hustoty!$Q$12</f>
        <v>1.1071913895258891</v>
      </c>
      <c r="E70" s="18">
        <v>180000</v>
      </c>
      <c r="G70" s="3">
        <f>Hustoty!$Q$12*D70</f>
        <v>1.439348806383656E-7</v>
      </c>
    </row>
    <row r="71" spans="2:7" x14ac:dyDescent="0.25">
      <c r="B71" s="3">
        <f>Hustoty!$P$20*E71</f>
        <v>14.915000000000003</v>
      </c>
      <c r="C71" s="3">
        <f>(2*B71)/((Hustoty!$M$26*Hustoty!$P$20)*(((Hustoty!$P$20^2)/(Hustoty!$Q$12^2))-1))</f>
        <v>1.9354301005866568E-3</v>
      </c>
      <c r="D71" s="3">
        <f>(Hustoty!$P$20*C71)/Hustoty!$Q$12</f>
        <v>1.1687020222773274</v>
      </c>
      <c r="E71" s="18">
        <v>190000</v>
      </c>
      <c r="G71" s="3">
        <f>Hustoty!$Q$12*D71</f>
        <v>1.5193126289605258E-7</v>
      </c>
    </row>
    <row r="72" spans="2:7" x14ac:dyDescent="0.25">
      <c r="B72" s="3">
        <f>Hustoty!$P$20*E72</f>
        <v>15.700000000000003</v>
      </c>
      <c r="C72" s="3">
        <f>(2*B72)/((Hustoty!$M$26*Hustoty!$P$20)*(((Hustoty!$P$20^2)/(Hustoty!$Q$12^2))-1))</f>
        <v>2.0372948427227968E-3</v>
      </c>
      <c r="D72" s="3">
        <f>(Hustoty!$P$20*C72)/Hustoty!$Q$12</f>
        <v>1.2302126550287658</v>
      </c>
      <c r="E72" s="18">
        <v>200000</v>
      </c>
      <c r="G72" s="3">
        <f>Hustoty!$Q$12*D72</f>
        <v>1.5992764515373953E-7</v>
      </c>
    </row>
    <row r="74" spans="2:7" ht="15.75" thickBot="1" x14ac:dyDescent="0.3"/>
    <row r="75" spans="2:7" ht="15.75" thickBot="1" x14ac:dyDescent="0.3">
      <c r="B75" s="23" t="s">
        <v>59</v>
      </c>
      <c r="C75" s="25"/>
      <c r="D75" s="25"/>
    </row>
    <row r="76" spans="2:7" ht="15.75" thickBot="1" x14ac:dyDescent="0.3">
      <c r="B76" s="66" t="s">
        <v>30</v>
      </c>
      <c r="C76" s="59" t="s">
        <v>31</v>
      </c>
      <c r="D76" s="66" t="s">
        <v>32</v>
      </c>
    </row>
    <row r="77" spans="2:7" x14ac:dyDescent="0.25">
      <c r="B77" s="63"/>
      <c r="C77" s="67"/>
      <c r="D77" s="63"/>
      <c r="E77" s="66" t="s">
        <v>25</v>
      </c>
      <c r="G77" s="66" t="s">
        <v>35</v>
      </c>
    </row>
    <row r="78" spans="2:7" ht="15.75" thickBot="1" x14ac:dyDescent="0.3">
      <c r="B78" s="63"/>
      <c r="C78" s="67"/>
      <c r="D78" s="63"/>
      <c r="E78" s="68"/>
      <c r="G78" s="63"/>
    </row>
    <row r="79" spans="2:7" x14ac:dyDescent="0.25">
      <c r="B79" s="63"/>
      <c r="C79" s="67"/>
      <c r="D79" s="63"/>
      <c r="G79" s="69"/>
    </row>
    <row r="80" spans="2:7" x14ac:dyDescent="0.25">
      <c r="B80" s="3">
        <f>Hustoty!$P$20*E80</f>
        <v>7.8500000000000014</v>
      </c>
      <c r="C80" s="3">
        <f>(2*B80)/((Hustoty!$M$31*Hustoty!$P$20)*(((Hustoty!$P$20^2)/(Hustoty!$Q$12^2))-1))</f>
        <v>5.4850245765613746E-4</v>
      </c>
      <c r="D80" s="3">
        <f>(Hustoty!$P$20*C80)/Hustoty!$Q$12</f>
        <v>0.3312110994308215</v>
      </c>
      <c r="E80" s="3">
        <v>100000</v>
      </c>
      <c r="G80" s="3">
        <f>Hustoty!$Q$12*D80</f>
        <v>4.3057442926006794E-8</v>
      </c>
    </row>
    <row r="81" spans="2:7" x14ac:dyDescent="0.25">
      <c r="B81" s="3">
        <f>Hustoty!$P$20*E81</f>
        <v>8.6350000000000016</v>
      </c>
      <c r="C81" s="3">
        <f>(2*B81)/((Hustoty!$M$31*Hustoty!$P$20)*(((Hustoty!$P$20^2)/(Hustoty!$Q$12^2))-1))</f>
        <v>6.0335270342175122E-4</v>
      </c>
      <c r="D81" s="3">
        <f>(Hustoty!$P$20*C81)/Hustoty!$Q$12</f>
        <v>0.3643322093739037</v>
      </c>
      <c r="E81" s="3">
        <v>110000</v>
      </c>
      <c r="G81" s="3">
        <f>Hustoty!$Q$12*D81</f>
        <v>4.736318721860748E-8</v>
      </c>
    </row>
    <row r="82" spans="2:7" x14ac:dyDescent="0.25">
      <c r="B82" s="3">
        <f>Hustoty!$P$20*E82</f>
        <v>9.4200000000000017</v>
      </c>
      <c r="C82" s="3">
        <f>(2*B82)/((Hustoty!$M$31*Hustoty!$P$20)*(((Hustoty!$P$20^2)/(Hustoty!$Q$12^2))-1))</f>
        <v>6.5820294918736498E-4</v>
      </c>
      <c r="D82" s="3">
        <f>(Hustoty!$P$20*C82)/Hustoty!$Q$12</f>
        <v>0.39745331931698585</v>
      </c>
      <c r="E82" s="3">
        <v>120000</v>
      </c>
      <c r="G82" s="3">
        <f>Hustoty!$Q$12*D82</f>
        <v>5.1668931511208159E-8</v>
      </c>
    </row>
    <row r="83" spans="2:7" x14ac:dyDescent="0.25">
      <c r="B83" s="3">
        <f>Hustoty!$P$20*E83</f>
        <v>10.205000000000002</v>
      </c>
      <c r="C83" s="3">
        <f>(2*B83)/((Hustoty!$M$31*Hustoty!$P$20)*(((Hustoty!$P$20^2)/(Hustoty!$Q$12^2))-1))</f>
        <v>7.1305319495297873E-4</v>
      </c>
      <c r="D83" s="38">
        <f>(Hustoty!$P$20*C83)/Hustoty!$Q$12</f>
        <v>0.430574429260068</v>
      </c>
      <c r="E83" s="17">
        <v>130000</v>
      </c>
      <c r="G83" s="3">
        <f>Hustoty!$Q$12*D83</f>
        <v>5.5974675803808838E-8</v>
      </c>
    </row>
    <row r="84" spans="2:7" x14ac:dyDescent="0.25">
      <c r="B84" s="3">
        <f>Hustoty!$P$20*E84</f>
        <v>10.990000000000002</v>
      </c>
      <c r="C84" s="3">
        <f>(2*B84)/((Hustoty!$M$31*Hustoty!$P$20)*(((Hustoty!$P$20^2)/(Hustoty!$Q$12^2))-1))</f>
        <v>7.6790344071859249E-4</v>
      </c>
      <c r="D84" s="3">
        <f>(Hustoty!$P$20*C84)/Hustoty!$Q$12</f>
        <v>0.46369553920315021</v>
      </c>
      <c r="E84" s="18">
        <v>140000</v>
      </c>
      <c r="G84" s="3">
        <f>Hustoty!$Q$12*D84</f>
        <v>6.0280420096409524E-8</v>
      </c>
    </row>
    <row r="85" spans="2:7" x14ac:dyDescent="0.25">
      <c r="B85" s="3">
        <f>Hustoty!$P$20*E85</f>
        <v>11.775000000000002</v>
      </c>
      <c r="C85" s="3">
        <f>(2*B85)/((Hustoty!$M$31*Hustoty!$P$20)*(((Hustoty!$P$20^2)/(Hustoty!$Q$12^2))-1))</f>
        <v>8.2275368648420625E-4</v>
      </c>
      <c r="D85" s="3">
        <f>(Hustoty!$P$20*C85)/Hustoty!$Q$12</f>
        <v>0.4968166491462323</v>
      </c>
      <c r="E85" s="18">
        <v>150000</v>
      </c>
      <c r="G85" s="3">
        <f>Hustoty!$Q$12*D85</f>
        <v>6.4586164389010197E-8</v>
      </c>
    </row>
    <row r="86" spans="2:7" x14ac:dyDescent="0.25">
      <c r="B86" s="3">
        <f>Hustoty!$P$20*E86</f>
        <v>12.560000000000002</v>
      </c>
      <c r="C86" s="3">
        <f>(2*B86)/((Hustoty!$M$31*Hustoty!$P$20)*(((Hustoty!$P$20^2)/(Hustoty!$Q$12^2))-1))</f>
        <v>8.7760393224982E-4</v>
      </c>
      <c r="D86" s="3">
        <f>(Hustoty!$P$20*C86)/Hustoty!$Q$12</f>
        <v>0.52993775908931451</v>
      </c>
      <c r="E86" s="18">
        <v>160000</v>
      </c>
      <c r="G86" s="3">
        <f>Hustoty!$Q$12*D86</f>
        <v>6.8891908681610883E-8</v>
      </c>
    </row>
    <row r="87" spans="2:7" x14ac:dyDescent="0.25">
      <c r="B87" s="3">
        <f>Hustoty!$P$20*E87</f>
        <v>13.345000000000002</v>
      </c>
      <c r="C87" s="3">
        <f>(2*B87)/((Hustoty!$M$31*Hustoty!$P$20)*(((Hustoty!$P$20^2)/(Hustoty!$Q$12^2))-1))</f>
        <v>9.3245417801543376E-4</v>
      </c>
      <c r="D87" s="3">
        <f>(Hustoty!$P$20*C87)/Hustoty!$Q$12</f>
        <v>0.56305886903239655</v>
      </c>
      <c r="E87" s="18">
        <v>170000</v>
      </c>
      <c r="G87" s="3">
        <f>Hustoty!$Q$12*D87</f>
        <v>7.3197652974211556E-8</v>
      </c>
    </row>
    <row r="88" spans="2:7" x14ac:dyDescent="0.25">
      <c r="B88" s="3">
        <f>Hustoty!$P$20*E88</f>
        <v>14.130000000000003</v>
      </c>
      <c r="C88" s="3">
        <f>(2*B88)/((Hustoty!$M$31*Hustoty!$P$20)*(((Hustoty!$P$20^2)/(Hustoty!$Q$12^2))-1))</f>
        <v>9.8730442378104763E-4</v>
      </c>
      <c r="D88" s="3">
        <f>(Hustoty!$P$20*C88)/Hustoty!$Q$12</f>
        <v>0.59617997897547892</v>
      </c>
      <c r="E88" s="18">
        <v>180000</v>
      </c>
      <c r="G88" s="3">
        <f>Hustoty!$Q$12*D88</f>
        <v>7.7503397266812255E-8</v>
      </c>
    </row>
    <row r="89" spans="2:7" x14ac:dyDescent="0.25">
      <c r="B89" s="3">
        <f>Hustoty!$P$20*E89</f>
        <v>14.915000000000003</v>
      </c>
      <c r="C89" s="3">
        <f>(2*B89)/((Hustoty!$M$31*Hustoty!$P$20)*(((Hustoty!$P$20^2)/(Hustoty!$Q$12^2))-1))</f>
        <v>1.0421546695466612E-3</v>
      </c>
      <c r="D89" s="3">
        <f>(Hustoty!$P$20*C89)/Hustoty!$Q$12</f>
        <v>0.62930108891856085</v>
      </c>
      <c r="E89" s="18">
        <v>190000</v>
      </c>
      <c r="G89" s="3">
        <f>Hustoty!$Q$12*D89</f>
        <v>8.1809141559412915E-8</v>
      </c>
    </row>
    <row r="90" spans="2:7" x14ac:dyDescent="0.25">
      <c r="B90" s="3">
        <f>Hustoty!$P$20*E90</f>
        <v>15.700000000000003</v>
      </c>
      <c r="C90" s="3">
        <f>(2*B90)/((Hustoty!$M$31*Hustoty!$P$20)*(((Hustoty!$P$20^2)/(Hustoty!$Q$12^2))-1))</f>
        <v>1.0970049153122749E-3</v>
      </c>
      <c r="D90" s="3">
        <f>(Hustoty!$P$20*C90)/Hustoty!$Q$12</f>
        <v>0.662422198861643</v>
      </c>
      <c r="E90" s="18">
        <v>200000</v>
      </c>
      <c r="G90" s="3">
        <f>Hustoty!$Q$12*D90</f>
        <v>8.6114885852013587E-8</v>
      </c>
    </row>
  </sheetData>
  <mergeCells count="25">
    <mergeCell ref="B22:B25"/>
    <mergeCell ref="C22:C25"/>
    <mergeCell ref="D22:D25"/>
    <mergeCell ref="E23:E24"/>
    <mergeCell ref="G23:G25"/>
    <mergeCell ref="B40:B43"/>
    <mergeCell ref="C40:C43"/>
    <mergeCell ref="D40:D43"/>
    <mergeCell ref="E41:E42"/>
    <mergeCell ref="G41:G43"/>
    <mergeCell ref="B4:B7"/>
    <mergeCell ref="C4:C7"/>
    <mergeCell ref="D4:D7"/>
    <mergeCell ref="E5:E6"/>
    <mergeCell ref="G5:G7"/>
    <mergeCell ref="B58:B61"/>
    <mergeCell ref="C58:C61"/>
    <mergeCell ref="D58:D61"/>
    <mergeCell ref="E59:E60"/>
    <mergeCell ref="G59:G61"/>
    <mergeCell ref="B76:B79"/>
    <mergeCell ref="C76:C79"/>
    <mergeCell ref="D76:D79"/>
    <mergeCell ref="E77:E78"/>
    <mergeCell ref="G77:G7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0FF6-3EC8-4581-BE87-F4C9C3BDEA9A}">
  <dimension ref="B2:N72"/>
  <sheetViews>
    <sheetView topLeftCell="A40" zoomScale="70" zoomScaleNormal="70" workbookViewId="0">
      <selection activeCell="I58" sqref="I58:I61"/>
    </sheetView>
  </sheetViews>
  <sheetFormatPr defaultRowHeight="15" x14ac:dyDescent="0.25"/>
  <cols>
    <col min="2" max="2" width="12.28515625" customWidth="1"/>
    <col min="3" max="3" width="13" customWidth="1"/>
    <col min="4" max="4" width="13.28515625" customWidth="1"/>
    <col min="6" max="6" width="2.85546875" customWidth="1"/>
    <col min="7" max="7" width="17.140625" customWidth="1"/>
    <col min="10" max="10" width="12" customWidth="1"/>
    <col min="11" max="11" width="13" customWidth="1"/>
    <col min="14" max="14" width="13" customWidth="1"/>
  </cols>
  <sheetData>
    <row r="2" spans="2:7" ht="15.75" thickBot="1" x14ac:dyDescent="0.3"/>
    <row r="3" spans="2:7" ht="15.75" thickBot="1" x14ac:dyDescent="0.3">
      <c r="B3" s="23" t="s">
        <v>60</v>
      </c>
      <c r="C3" s="25"/>
      <c r="D3" s="25"/>
    </row>
    <row r="4" spans="2:7" ht="15.75" thickBot="1" x14ac:dyDescent="0.3">
      <c r="B4" s="66" t="s">
        <v>30</v>
      </c>
      <c r="C4" s="59" t="s">
        <v>31</v>
      </c>
      <c r="D4" s="66" t="s">
        <v>32</v>
      </c>
    </row>
    <row r="5" spans="2:7" x14ac:dyDescent="0.25">
      <c r="B5" s="63"/>
      <c r="C5" s="67"/>
      <c r="D5" s="63"/>
      <c r="E5" s="66" t="s">
        <v>25</v>
      </c>
      <c r="G5" s="66" t="s">
        <v>35</v>
      </c>
    </row>
    <row r="6" spans="2:7" ht="15.75" thickBot="1" x14ac:dyDescent="0.3">
      <c r="B6" s="63"/>
      <c r="C6" s="67"/>
      <c r="D6" s="63"/>
      <c r="E6" s="68"/>
      <c r="G6" s="63"/>
    </row>
    <row r="7" spans="2:7" x14ac:dyDescent="0.25">
      <c r="B7" s="63"/>
      <c r="C7" s="67"/>
      <c r="D7" s="63"/>
      <c r="G7" s="69"/>
    </row>
    <row r="8" spans="2:7" x14ac:dyDescent="0.25">
      <c r="B8" s="3">
        <f>Hustoty!$P$20*E8</f>
        <v>7.8500000000000014</v>
      </c>
      <c r="C8" s="3">
        <f>(2*B8)/((Hustoty!$G$11*Hustoty!$P$20)*(((Hustoty!$P$20^2)/(Hustoty!$Q$13^2))-1))</f>
        <v>5.4949902701452891E-4</v>
      </c>
      <c r="D8" s="3">
        <f>(Hustoty!$P$20*C8)/Hustoty!$Q$12</f>
        <v>0.33181287400492709</v>
      </c>
      <c r="E8" s="3">
        <v>100000</v>
      </c>
      <c r="G8" s="3">
        <f>Hustoty!$Q$12*D8</f>
        <v>4.3135673620640524E-8</v>
      </c>
    </row>
    <row r="9" spans="2:7" x14ac:dyDescent="0.25">
      <c r="B9" s="3">
        <f>Hustoty!$P$20*E9</f>
        <v>8.6350000000000016</v>
      </c>
      <c r="C9" s="3">
        <f>(2*B9)/((Hustoty!$G$11*Hustoty!$P$20)*(((Hustoty!$P$20^2)/(Hustoty!$Q$13^2))-1))</f>
        <v>6.0444892971598177E-4</v>
      </c>
      <c r="D9" s="3">
        <f>(Hustoty!$P$20*C9)/Hustoty!$Q$12</f>
        <v>0.36499416140541985</v>
      </c>
      <c r="E9" s="3">
        <v>110000</v>
      </c>
      <c r="G9" s="3">
        <f>Hustoty!$Q$12*D9</f>
        <v>4.7449240982704577E-8</v>
      </c>
    </row>
    <row r="10" spans="2:7" x14ac:dyDescent="0.25">
      <c r="B10" s="3">
        <f>Hustoty!$P$20*E10</f>
        <v>9.4200000000000017</v>
      </c>
      <c r="C10" s="3">
        <f>(2*B10)/((Hustoty!$G$11*Hustoty!$P$20)*(((Hustoty!$P$20^2)/(Hustoty!$Q$13^2))-1))</f>
        <v>6.5939883241743463E-4</v>
      </c>
      <c r="D10" s="3">
        <f>(Hustoty!$P$20*C10)/Hustoty!$Q$12</f>
        <v>0.39817544880591249</v>
      </c>
      <c r="E10" s="3">
        <v>120000</v>
      </c>
      <c r="G10" s="3">
        <f>Hustoty!$Q$12*D10</f>
        <v>5.1762808344768625E-8</v>
      </c>
    </row>
    <row r="11" spans="2:7" x14ac:dyDescent="0.25">
      <c r="B11" s="3">
        <f>Hustoty!$P$20*E11</f>
        <v>10.205000000000002</v>
      </c>
      <c r="C11" s="3">
        <f>(2*B11)/((Hustoty!$G$11*Hustoty!$P$20)*(((Hustoty!$P$20^2)/(Hustoty!$Q$13^2))-1))</f>
        <v>7.1434873511888749E-4</v>
      </c>
      <c r="D11" s="3">
        <f>(Hustoty!$P$20*C11)/Hustoty!$Q$12</f>
        <v>0.43135673620640524</v>
      </c>
      <c r="E11" s="17">
        <v>130000</v>
      </c>
      <c r="G11" s="3">
        <f>Hustoty!$Q$12*D11</f>
        <v>5.6076375706832678E-8</v>
      </c>
    </row>
    <row r="12" spans="2:7" x14ac:dyDescent="0.25">
      <c r="B12" s="3">
        <f>Hustoty!$P$20*E12</f>
        <v>10.990000000000002</v>
      </c>
      <c r="C12" s="3">
        <f>(2*B12)/((Hustoty!$G$11*Hustoty!$P$20)*(((Hustoty!$P$20^2)/(Hustoty!$Q$13^2))-1))</f>
        <v>7.6929863782034045E-4</v>
      </c>
      <c r="D12" s="3">
        <f>(Hustoty!$P$20*C12)/Hustoty!$Q$12</f>
        <v>0.464538023606898</v>
      </c>
      <c r="E12" s="18">
        <v>140000</v>
      </c>
      <c r="G12" s="3">
        <f>Hustoty!$Q$12*D12</f>
        <v>6.0389943068896739E-8</v>
      </c>
    </row>
    <row r="13" spans="2:7" x14ac:dyDescent="0.25">
      <c r="B13" s="3">
        <f>Hustoty!$P$20*E13</f>
        <v>11.775000000000002</v>
      </c>
      <c r="C13" s="3">
        <f>(2*B13)/((Hustoty!$G$11*Hustoty!$P$20)*(((Hustoty!$P$20^2)/(Hustoty!$Q$13^2))-1))</f>
        <v>8.2424854052179331E-4</v>
      </c>
      <c r="D13" s="3">
        <f>(Hustoty!$P$20*C13)/Hustoty!$Q$12</f>
        <v>0.49771931100739064</v>
      </c>
      <c r="E13" s="18">
        <v>150000</v>
      </c>
      <c r="G13" s="3">
        <f>Hustoty!$Q$12*D13</f>
        <v>6.4703510430960786E-8</v>
      </c>
    </row>
    <row r="14" spans="2:7" x14ac:dyDescent="0.25">
      <c r="B14" s="3">
        <f>Hustoty!$P$20*E14</f>
        <v>12.560000000000002</v>
      </c>
      <c r="C14" s="3">
        <f>(2*B14)/((Hustoty!$G$11*Hustoty!$P$20)*(((Hustoty!$P$20^2)/(Hustoty!$Q$13^2))-1))</f>
        <v>8.7919844322324617E-4</v>
      </c>
      <c r="D14" s="3">
        <f>(Hustoty!$P$20*C14)/Hustoty!$Q$12</f>
        <v>0.53090059840788328</v>
      </c>
      <c r="E14" s="18">
        <v>160000</v>
      </c>
      <c r="G14" s="3">
        <f>Hustoty!$Q$12*D14</f>
        <v>6.9017077793024833E-8</v>
      </c>
    </row>
    <row r="15" spans="2:7" x14ac:dyDescent="0.25">
      <c r="B15" s="3">
        <f>Hustoty!$P$20*E15</f>
        <v>13.345000000000002</v>
      </c>
      <c r="C15" s="3">
        <f>(2*B15)/((Hustoty!$G$11*Hustoty!$P$20)*(((Hustoty!$P$20^2)/(Hustoty!$Q$13^2))-1))</f>
        <v>9.3414834592469914E-4</v>
      </c>
      <c r="D15" s="3">
        <f>(Hustoty!$P$20*C15)/Hustoty!$Q$12</f>
        <v>0.56408188580837615</v>
      </c>
      <c r="E15" s="18">
        <v>170000</v>
      </c>
      <c r="G15" s="3">
        <f>Hustoty!$Q$12*D15</f>
        <v>7.3330645155088893E-8</v>
      </c>
    </row>
    <row r="16" spans="2:7" x14ac:dyDescent="0.25">
      <c r="B16" s="3">
        <f>Hustoty!$P$20*E16</f>
        <v>14.130000000000003</v>
      </c>
      <c r="C16" s="3">
        <f>(2*B16)/((Hustoty!$G$11*Hustoty!$P$20)*(((Hustoty!$P$20^2)/(Hustoty!$Q$13^2))-1))</f>
        <v>9.8909824862615189E-4</v>
      </c>
      <c r="D16" s="3">
        <f>(Hustoty!$P$20*C16)/Hustoty!$Q$12</f>
        <v>0.59726317320886879</v>
      </c>
      <c r="E16" s="18">
        <v>180000</v>
      </c>
      <c r="G16" s="3">
        <f>Hustoty!$Q$12*D16</f>
        <v>7.764421251715294E-8</v>
      </c>
    </row>
    <row r="17" spans="2:7" x14ac:dyDescent="0.25">
      <c r="B17" s="3">
        <f>Hustoty!$P$20*E17</f>
        <v>14.915000000000003</v>
      </c>
      <c r="C17" s="3">
        <f>(2*B17)/((Hustoty!$G$11*Hustoty!$P$20)*(((Hustoty!$P$20^2)/(Hustoty!$Q$13^2))-1))</f>
        <v>1.0440481513276049E-3</v>
      </c>
      <c r="D17" s="3">
        <f>(Hustoty!$P$20*C17)/Hustoty!$Q$12</f>
        <v>0.63044446060936143</v>
      </c>
      <c r="E17" s="18">
        <v>190000</v>
      </c>
      <c r="G17" s="3">
        <f>Hustoty!$Q$12*D17</f>
        <v>8.1957779879216987E-8</v>
      </c>
    </row>
    <row r="18" spans="2:7" x14ac:dyDescent="0.25">
      <c r="B18" s="3">
        <f>Hustoty!$P$20*E18</f>
        <v>15.700000000000003</v>
      </c>
      <c r="C18" s="3">
        <f>(2*B18)/((Hustoty!$G$11*Hustoty!$P$20)*(((Hustoty!$P$20^2)/(Hustoty!$Q$13^2))-1))</f>
        <v>1.0989980540290578E-3</v>
      </c>
      <c r="D18" s="3">
        <f>(Hustoty!$P$20*C18)/Hustoty!$Q$12</f>
        <v>0.66362574800985419</v>
      </c>
      <c r="E18" s="18">
        <v>200000</v>
      </c>
      <c r="G18" s="3">
        <f>Hustoty!$Q$12*D18</f>
        <v>8.6271347241281048E-8</v>
      </c>
    </row>
    <row r="20" spans="2:7" ht="15.75" thickBot="1" x14ac:dyDescent="0.3"/>
    <row r="21" spans="2:7" ht="15.75" thickBot="1" x14ac:dyDescent="0.3">
      <c r="B21" s="23" t="s">
        <v>38</v>
      </c>
      <c r="C21" s="25"/>
      <c r="D21" s="25"/>
    </row>
    <row r="22" spans="2:7" ht="15.75" thickBot="1" x14ac:dyDescent="0.3">
      <c r="B22" s="66" t="s">
        <v>30</v>
      </c>
      <c r="C22" s="59" t="s">
        <v>31</v>
      </c>
      <c r="D22" s="66" t="s">
        <v>32</v>
      </c>
    </row>
    <row r="23" spans="2:7" x14ac:dyDescent="0.25">
      <c r="B23" s="63"/>
      <c r="C23" s="67"/>
      <c r="D23" s="63"/>
      <c r="E23" s="66" t="s">
        <v>25</v>
      </c>
      <c r="G23" s="66" t="s">
        <v>35</v>
      </c>
    </row>
    <row r="24" spans="2:7" ht="15.75" thickBot="1" x14ac:dyDescent="0.3">
      <c r="B24" s="63"/>
      <c r="C24" s="67"/>
      <c r="D24" s="63"/>
      <c r="E24" s="68"/>
      <c r="G24" s="63"/>
    </row>
    <row r="25" spans="2:7" x14ac:dyDescent="0.25">
      <c r="B25" s="63"/>
      <c r="C25" s="67"/>
      <c r="D25" s="63"/>
      <c r="G25" s="69"/>
    </row>
    <row r="26" spans="2:7" x14ac:dyDescent="0.25">
      <c r="B26" s="3">
        <f>Hustoty!$P$20*E26</f>
        <v>7.8500000000000014</v>
      </c>
      <c r="C26" s="3">
        <f>(2*B26)/((Hustoty!$G$19*Hustoty!$P$20)*(((Hustoty!$P$20^2)/(Hustoty!$Q$13^2))-1))</f>
        <v>5.7235109955761229E-4</v>
      </c>
      <c r="D26" s="3">
        <f>(Hustoty!$P$20*C26)/Hustoty!$Q$12</f>
        <v>0.34561201011748133</v>
      </c>
      <c r="E26" s="3">
        <v>100000</v>
      </c>
      <c r="G26" s="3">
        <f>Hustoty!$Q$12*D26</f>
        <v>4.4929561315272573E-8</v>
      </c>
    </row>
    <row r="27" spans="2:7" x14ac:dyDescent="0.25">
      <c r="B27" s="3">
        <f>Hustoty!$P$20*E27</f>
        <v>8.6350000000000016</v>
      </c>
      <c r="C27" s="3">
        <f>(2*B27)/((Hustoty!$G$19*Hustoty!$P$20)*(((Hustoty!$P$20^2)/(Hustoty!$Q$13^2))-1))</f>
        <v>6.2958620951337357E-4</v>
      </c>
      <c r="D27" s="3">
        <f>(Hustoty!$P$20*C27)/Hustoty!$Q$12</f>
        <v>0.38017321112922947</v>
      </c>
      <c r="E27" s="3">
        <v>110000</v>
      </c>
      <c r="G27" s="3">
        <f>Hustoty!$Q$12*D27</f>
        <v>4.9422517446799828E-8</v>
      </c>
    </row>
    <row r="28" spans="2:7" x14ac:dyDescent="0.25">
      <c r="B28" s="3">
        <f>Hustoty!$P$20*E28</f>
        <v>9.4200000000000017</v>
      </c>
      <c r="C28" s="3">
        <f>(2*B28)/((Hustoty!$G$19*Hustoty!$P$20)*(((Hustoty!$P$20^2)/(Hustoty!$Q$13^2))-1))</f>
        <v>6.8682131946913485E-4</v>
      </c>
      <c r="D28" s="3">
        <f>(Hustoty!$P$20*C28)/Hustoty!$Q$12</f>
        <v>0.41473441214097767</v>
      </c>
      <c r="E28" s="3">
        <v>120000</v>
      </c>
      <c r="G28" s="3">
        <f>Hustoty!$Q$12*D28</f>
        <v>5.3915473578327096E-8</v>
      </c>
    </row>
    <row r="29" spans="2:7" x14ac:dyDescent="0.25">
      <c r="B29" s="3">
        <f>Hustoty!$P$20*E29</f>
        <v>10.205000000000002</v>
      </c>
      <c r="C29" s="3">
        <f>(2*B29)/((Hustoty!$G$19*Hustoty!$P$20)*(((Hustoty!$P$20^2)/(Hustoty!$Q$13^2))-1))</f>
        <v>7.4405642942489603E-4</v>
      </c>
      <c r="D29" s="3">
        <f>(Hustoty!$P$20*C29)/Hustoty!$Q$12</f>
        <v>0.4492956131527257</v>
      </c>
      <c r="E29" s="17">
        <v>130000</v>
      </c>
      <c r="G29" s="3">
        <f>Hustoty!$Q$12*D29</f>
        <v>5.8408429709854344E-8</v>
      </c>
    </row>
    <row r="30" spans="2:7" x14ac:dyDescent="0.25">
      <c r="B30" s="3">
        <f>Hustoty!$P$20*E30</f>
        <v>10.990000000000002</v>
      </c>
      <c r="C30" s="3">
        <f>(2*B30)/((Hustoty!$G$19*Hustoty!$P$20)*(((Hustoty!$P$20^2)/(Hustoty!$Q$13^2))-1))</f>
        <v>8.0129153938065731E-4</v>
      </c>
      <c r="D30" s="3">
        <f>(Hustoty!$P$20*C30)/Hustoty!$Q$12</f>
        <v>0.4838568141644739</v>
      </c>
      <c r="E30" s="18">
        <v>140000</v>
      </c>
      <c r="G30" s="3">
        <f>Hustoty!$Q$12*D30</f>
        <v>6.2901385841381605E-8</v>
      </c>
    </row>
    <row r="31" spans="2:7" x14ac:dyDescent="0.25">
      <c r="B31" s="3">
        <f>Hustoty!$P$20*E31</f>
        <v>11.775000000000002</v>
      </c>
      <c r="C31" s="3">
        <f>(2*B31)/((Hustoty!$G$19*Hustoty!$P$20)*(((Hustoty!$P$20^2)/(Hustoty!$Q$13^2))-1))</f>
        <v>8.5852664933641848E-4</v>
      </c>
      <c r="D31" s="3">
        <f>(Hustoty!$P$20*C31)/Hustoty!$Q$12</f>
        <v>0.5184180151762221</v>
      </c>
      <c r="E31" s="18">
        <v>150000</v>
      </c>
      <c r="G31" s="3">
        <f>Hustoty!$Q$12*D31</f>
        <v>6.7394341972908866E-8</v>
      </c>
    </row>
    <row r="32" spans="2:7" x14ac:dyDescent="0.25">
      <c r="B32" s="3">
        <f>Hustoty!$P$20*E32</f>
        <v>12.560000000000002</v>
      </c>
      <c r="C32" s="3">
        <f>(2*B32)/((Hustoty!$G$19*Hustoty!$P$20)*(((Hustoty!$P$20^2)/(Hustoty!$Q$13^2))-1))</f>
        <v>9.1576175929217977E-4</v>
      </c>
      <c r="D32" s="3">
        <f>(Hustoty!$P$20*C32)/Hustoty!$Q$12</f>
        <v>0.55297921618797019</v>
      </c>
      <c r="E32" s="18">
        <v>160000</v>
      </c>
      <c r="G32" s="3">
        <f>Hustoty!$Q$12*D32</f>
        <v>7.1887298104436128E-8</v>
      </c>
    </row>
    <row r="33" spans="2:7" x14ac:dyDescent="0.25">
      <c r="B33" s="3">
        <f>Hustoty!$P$20*E33</f>
        <v>13.345000000000002</v>
      </c>
      <c r="C33" s="3">
        <f>(2*B33)/((Hustoty!$G$19*Hustoty!$P$20)*(((Hustoty!$P$20^2)/(Hustoty!$Q$13^2))-1))</f>
        <v>9.7299686924794094E-4</v>
      </c>
      <c r="D33" s="3">
        <f>(Hustoty!$P$20*C33)/Hustoty!$Q$12</f>
        <v>0.58754041719971828</v>
      </c>
      <c r="E33" s="18">
        <v>170000</v>
      </c>
      <c r="G33" s="3">
        <f>Hustoty!$Q$12*D33</f>
        <v>7.6380254235963376E-8</v>
      </c>
    </row>
    <row r="34" spans="2:7" x14ac:dyDescent="0.25">
      <c r="B34" s="3">
        <f>Hustoty!$P$20*E34</f>
        <v>14.130000000000003</v>
      </c>
      <c r="C34" s="3">
        <f>(2*B34)/((Hustoty!$G$19*Hustoty!$P$20)*(((Hustoty!$P$20^2)/(Hustoty!$Q$13^2))-1))</f>
        <v>1.0302319792037022E-3</v>
      </c>
      <c r="D34" s="3">
        <f>(Hustoty!$P$20*C34)/Hustoty!$Q$12</f>
        <v>0.62210161821146648</v>
      </c>
      <c r="E34" s="18">
        <v>180000</v>
      </c>
      <c r="G34" s="3">
        <f>Hustoty!$Q$12*D34</f>
        <v>8.0873210367490637E-8</v>
      </c>
    </row>
    <row r="35" spans="2:7" x14ac:dyDescent="0.25">
      <c r="B35" s="3">
        <f>Hustoty!$P$20*E35</f>
        <v>14.915000000000003</v>
      </c>
      <c r="C35" s="3">
        <f>(2*B35)/((Hustoty!$G$19*Hustoty!$P$20)*(((Hustoty!$P$20^2)/(Hustoty!$Q$13^2))-1))</f>
        <v>1.0874670891594634E-3</v>
      </c>
      <c r="D35" s="3">
        <f>(Hustoty!$P$20*C35)/Hustoty!$Q$12</f>
        <v>0.65666281922321446</v>
      </c>
      <c r="E35" s="18">
        <v>190000</v>
      </c>
      <c r="G35" s="3">
        <f>Hustoty!$Q$12*D35</f>
        <v>8.5366166499017885E-8</v>
      </c>
    </row>
    <row r="36" spans="2:7" x14ac:dyDescent="0.25">
      <c r="B36" s="3">
        <f>Hustoty!$P$20*E36</f>
        <v>15.700000000000003</v>
      </c>
      <c r="C36" s="3">
        <f>(2*B36)/((Hustoty!$G$19*Hustoty!$P$20)*(((Hustoty!$P$20^2)/(Hustoty!$Q$13^2))-1))</f>
        <v>1.1447021991152246E-3</v>
      </c>
      <c r="D36" s="3">
        <f>(Hustoty!$P$20*C36)/Hustoty!$Q$12</f>
        <v>0.69122402023496265</v>
      </c>
      <c r="E36" s="18">
        <v>200000</v>
      </c>
      <c r="G36" s="3">
        <f>Hustoty!$Q$12*D36</f>
        <v>8.9859122630545146E-8</v>
      </c>
    </row>
    <row r="38" spans="2:7" ht="15.75" thickBot="1" x14ac:dyDescent="0.3"/>
    <row r="39" spans="2:7" ht="15.75" thickBot="1" x14ac:dyDescent="0.3">
      <c r="B39" s="23" t="s">
        <v>47</v>
      </c>
      <c r="C39" s="25"/>
      <c r="D39" s="25"/>
    </row>
    <row r="40" spans="2:7" ht="15.75" thickBot="1" x14ac:dyDescent="0.3">
      <c r="B40" s="66" t="s">
        <v>30</v>
      </c>
      <c r="C40" s="59" t="s">
        <v>31</v>
      </c>
      <c r="D40" s="66" t="s">
        <v>32</v>
      </c>
    </row>
    <row r="41" spans="2:7" x14ac:dyDescent="0.25">
      <c r="B41" s="63"/>
      <c r="C41" s="67"/>
      <c r="D41" s="63"/>
      <c r="E41" s="66" t="s">
        <v>25</v>
      </c>
      <c r="G41" s="66" t="s">
        <v>35</v>
      </c>
    </row>
    <row r="42" spans="2:7" ht="15.75" thickBot="1" x14ac:dyDescent="0.3">
      <c r="B42" s="63"/>
      <c r="C42" s="67"/>
      <c r="D42" s="63"/>
      <c r="E42" s="68"/>
      <c r="G42" s="63"/>
    </row>
    <row r="43" spans="2:7" x14ac:dyDescent="0.25">
      <c r="B43" s="63"/>
      <c r="C43" s="67"/>
      <c r="D43" s="63"/>
      <c r="G43" s="69"/>
    </row>
    <row r="44" spans="2:7" x14ac:dyDescent="0.25">
      <c r="B44" s="3">
        <f>Hustoty!$P$20*E44</f>
        <v>7.8500000000000014</v>
      </c>
      <c r="C44" s="3">
        <f>(2*B44)/((Hustoty!$M$12*Hustoty!$P$20)*(((Hustoty!$P$20^2)/(Hustoty!$Q$13^2))-1))</f>
        <v>5.2317230261173572E-4</v>
      </c>
      <c r="D44" s="3">
        <f>(Hustoty!$P$20*C44)/Hustoty!$Q$12</f>
        <v>0.31591558273093279</v>
      </c>
      <c r="E44" s="3">
        <v>100000</v>
      </c>
      <c r="G44" s="3">
        <f>Hustoty!$Q$12*D44</f>
        <v>4.106902575502126E-8</v>
      </c>
    </row>
    <row r="45" spans="2:7" x14ac:dyDescent="0.25">
      <c r="B45" s="3">
        <f>Hustoty!$P$20*E45</f>
        <v>8.6350000000000016</v>
      </c>
      <c r="C45" s="3">
        <f>(2*B45)/((Hustoty!$M$12*Hustoty!$P$20)*(((Hustoty!$P$20^2)/(Hustoty!$Q$13^2))-1))</f>
        <v>5.7548953287290931E-4</v>
      </c>
      <c r="D45" s="3">
        <f>(Hustoty!$P$20*C45)/Hustoty!$Q$12</f>
        <v>0.34750714100402602</v>
      </c>
      <c r="E45" s="3">
        <v>110000</v>
      </c>
      <c r="G45" s="3">
        <f>Hustoty!$Q$12*D45</f>
        <v>4.5175928330523384E-8</v>
      </c>
    </row>
    <row r="46" spans="2:7" x14ac:dyDescent="0.25">
      <c r="B46" s="3">
        <f>Hustoty!$P$20*E46</f>
        <v>9.4200000000000017</v>
      </c>
      <c r="C46" s="3">
        <f>(2*B46)/((Hustoty!$M$12*Hustoty!$P$20)*(((Hustoty!$P$20^2)/(Hustoty!$Q$13^2))-1))</f>
        <v>6.278067631340829E-4</v>
      </c>
      <c r="D46" s="3">
        <f>(Hustoty!$P$20*C46)/Hustoty!$Q$12</f>
        <v>0.37909869927711937</v>
      </c>
      <c r="E46" s="3">
        <v>120000</v>
      </c>
      <c r="G46" s="3">
        <f>Hustoty!$Q$12*D46</f>
        <v>4.928283090602552E-8</v>
      </c>
    </row>
    <row r="47" spans="2:7" x14ac:dyDescent="0.25">
      <c r="B47" s="3">
        <f>Hustoty!$P$20*E47</f>
        <v>10.205000000000002</v>
      </c>
      <c r="C47" s="3">
        <f>(2*B47)/((Hustoty!$M$12*Hustoty!$P$20)*(((Hustoty!$P$20^2)/(Hustoty!$Q$13^2))-1))</f>
        <v>6.801239933952565E-4</v>
      </c>
      <c r="D47" s="3">
        <f>(Hustoty!$P$20*C47)/Hustoty!$Q$12</f>
        <v>0.41069025755021266</v>
      </c>
      <c r="E47" s="17">
        <v>130000</v>
      </c>
      <c r="G47" s="3">
        <f>Hustoty!$Q$12*D47</f>
        <v>5.3389733481527644E-8</v>
      </c>
    </row>
    <row r="48" spans="2:7" x14ac:dyDescent="0.25">
      <c r="B48" s="3">
        <f>Hustoty!$P$20*E48</f>
        <v>10.990000000000002</v>
      </c>
      <c r="C48" s="3">
        <f>(2*B48)/((Hustoty!$M$12*Hustoty!$P$20)*(((Hustoty!$P$20^2)/(Hustoty!$Q$13^2))-1))</f>
        <v>7.3244122365643009E-4</v>
      </c>
      <c r="D48" s="3">
        <f>(Hustoty!$P$20*C48)/Hustoty!$Q$12</f>
        <v>0.44228181582330589</v>
      </c>
      <c r="E48" s="18">
        <v>140000</v>
      </c>
      <c r="G48" s="3">
        <f>Hustoty!$Q$12*D48</f>
        <v>5.7496636057029767E-8</v>
      </c>
    </row>
    <row r="49" spans="2:14" x14ac:dyDescent="0.25">
      <c r="B49" s="3">
        <f>Hustoty!$P$20*E49</f>
        <v>11.775000000000002</v>
      </c>
      <c r="C49" s="3">
        <f>(2*B49)/((Hustoty!$M$12*Hustoty!$P$20)*(((Hustoty!$P$20^2)/(Hustoty!$Q$13^2))-1))</f>
        <v>7.8475845391760357E-4</v>
      </c>
      <c r="D49" s="3">
        <f>(Hustoty!$P$20*C49)/Hustoty!$Q$12</f>
        <v>0.47387337409639918</v>
      </c>
      <c r="E49" s="18">
        <v>150000</v>
      </c>
      <c r="G49" s="3">
        <f>Hustoty!$Q$12*D49</f>
        <v>6.1603538632531891E-8</v>
      </c>
    </row>
    <row r="50" spans="2:14" x14ac:dyDescent="0.25">
      <c r="B50" s="3">
        <f>Hustoty!$P$20*E50</f>
        <v>12.560000000000002</v>
      </c>
      <c r="C50" s="3">
        <f>(2*B50)/((Hustoty!$M$12*Hustoty!$P$20)*(((Hustoty!$P$20^2)/(Hustoty!$Q$13^2))-1))</f>
        <v>8.3707568417877717E-4</v>
      </c>
      <c r="D50" s="3">
        <f>(Hustoty!$P$20*C50)/Hustoty!$Q$12</f>
        <v>0.50546493236949241</v>
      </c>
      <c r="E50" s="18">
        <v>160000</v>
      </c>
      <c r="G50" s="3">
        <f>Hustoty!$Q$12*D50</f>
        <v>6.5710441208034014E-8</v>
      </c>
    </row>
    <row r="51" spans="2:14" x14ac:dyDescent="0.25">
      <c r="B51" s="3">
        <f>Hustoty!$P$20*E51</f>
        <v>13.345000000000002</v>
      </c>
      <c r="C51" s="3">
        <f>(2*B51)/((Hustoty!$M$12*Hustoty!$P$20)*(((Hustoty!$P$20^2)/(Hustoty!$Q$13^2))-1))</f>
        <v>8.8939291443995076E-4</v>
      </c>
      <c r="D51" s="3">
        <f>(Hustoty!$P$20*C51)/Hustoty!$Q$12</f>
        <v>0.53705649064258576</v>
      </c>
      <c r="E51" s="18">
        <v>170000</v>
      </c>
      <c r="G51" s="3">
        <f>Hustoty!$Q$12*D51</f>
        <v>6.9817343783536151E-8</v>
      </c>
    </row>
    <row r="52" spans="2:14" x14ac:dyDescent="0.25">
      <c r="B52" s="3">
        <f>Hustoty!$P$20*E52</f>
        <v>14.130000000000003</v>
      </c>
      <c r="C52" s="3">
        <f>(2*B52)/((Hustoty!$M$12*Hustoty!$P$20)*(((Hustoty!$P$20^2)/(Hustoty!$Q$13^2))-1))</f>
        <v>9.4171014470112435E-4</v>
      </c>
      <c r="D52" s="3">
        <f>(Hustoty!$P$20*C52)/Hustoty!$Q$12</f>
        <v>0.56864804891567899</v>
      </c>
      <c r="E52" s="18">
        <v>180000</v>
      </c>
      <c r="G52" s="3">
        <f>Hustoty!$Q$12*D52</f>
        <v>7.3924246359038274E-8</v>
      </c>
    </row>
    <row r="53" spans="2:14" x14ac:dyDescent="0.25">
      <c r="B53" s="3">
        <f>Hustoty!$P$20*E53</f>
        <v>14.915000000000003</v>
      </c>
      <c r="C53" s="3">
        <f>(2*B53)/((Hustoty!$M$12*Hustoty!$P$20)*(((Hustoty!$P$20^2)/(Hustoty!$Q$13^2))-1))</f>
        <v>9.9402737496229795E-4</v>
      </c>
      <c r="D53" s="3">
        <f>(Hustoty!$P$20*C53)/Hustoty!$Q$12</f>
        <v>0.60023960718877234</v>
      </c>
      <c r="E53" s="18">
        <v>190000</v>
      </c>
      <c r="G53" s="3">
        <f>Hustoty!$Q$12*D53</f>
        <v>7.8031148934540397E-8</v>
      </c>
    </row>
    <row r="54" spans="2:14" x14ac:dyDescent="0.25">
      <c r="B54" s="3">
        <f>Hustoty!$P$20*E54</f>
        <v>15.700000000000003</v>
      </c>
      <c r="C54" s="3">
        <f>(2*B54)/((Hustoty!$M$12*Hustoty!$P$20)*(((Hustoty!$P$20^2)/(Hustoty!$Q$13^2))-1))</f>
        <v>1.0463446052234714E-3</v>
      </c>
      <c r="D54" s="3">
        <f>(Hustoty!$P$20*C54)/Hustoty!$Q$12</f>
        <v>0.63183116546186557</v>
      </c>
      <c r="E54" s="18">
        <v>200000</v>
      </c>
      <c r="G54" s="3">
        <f>Hustoty!$Q$12*D54</f>
        <v>8.2138051510042521E-8</v>
      </c>
    </row>
    <row r="56" spans="2:14" ht="15.75" thickBot="1" x14ac:dyDescent="0.3"/>
    <row r="57" spans="2:14" ht="15.75" thickBot="1" x14ac:dyDescent="0.3">
      <c r="B57" s="23" t="s">
        <v>86</v>
      </c>
      <c r="C57" s="25"/>
      <c r="D57" s="25"/>
      <c r="I57" s="23" t="s">
        <v>87</v>
      </c>
      <c r="J57" s="25"/>
      <c r="K57" s="25"/>
    </row>
    <row r="58" spans="2:14" ht="15.75" thickBot="1" x14ac:dyDescent="0.3">
      <c r="B58" s="66" t="s">
        <v>30</v>
      </c>
      <c r="C58" s="59" t="s">
        <v>31</v>
      </c>
      <c r="D58" s="66" t="s">
        <v>32</v>
      </c>
      <c r="I58" s="66" t="s">
        <v>30</v>
      </c>
      <c r="J58" s="59" t="s">
        <v>31</v>
      </c>
      <c r="K58" s="66" t="s">
        <v>32</v>
      </c>
    </row>
    <row r="59" spans="2:14" x14ac:dyDescent="0.25">
      <c r="B59" s="63"/>
      <c r="C59" s="67"/>
      <c r="D59" s="63"/>
      <c r="E59" s="66" t="s">
        <v>25</v>
      </c>
      <c r="G59" s="66" t="s">
        <v>35</v>
      </c>
      <c r="I59" s="63"/>
      <c r="J59" s="67"/>
      <c r="K59" s="63"/>
      <c r="L59" s="66" t="s">
        <v>25</v>
      </c>
      <c r="N59" s="66" t="s">
        <v>35</v>
      </c>
    </row>
    <row r="60" spans="2:14" ht="15.75" thickBot="1" x14ac:dyDescent="0.3">
      <c r="B60" s="63"/>
      <c r="C60" s="67"/>
      <c r="D60" s="63"/>
      <c r="E60" s="68"/>
      <c r="G60" s="63"/>
      <c r="I60" s="63"/>
      <c r="J60" s="67"/>
      <c r="K60" s="63"/>
      <c r="L60" s="68"/>
      <c r="N60" s="63"/>
    </row>
    <row r="61" spans="2:14" x14ac:dyDescent="0.25">
      <c r="B61" s="63"/>
      <c r="C61" s="67"/>
      <c r="D61" s="63"/>
      <c r="G61" s="69"/>
      <c r="I61" s="63"/>
      <c r="J61" s="67"/>
      <c r="K61" s="63"/>
      <c r="N61" s="69"/>
    </row>
    <row r="62" spans="2:14" x14ac:dyDescent="0.25">
      <c r="B62" s="3">
        <f>Hustoty!$P$20*E62</f>
        <v>7.8500000000000014</v>
      </c>
      <c r="C62" s="3">
        <f>(2*B62)/((Hustoty!$M$26*Hustoty!$P$20)*(((Hustoty!$P$20^2)/(Hustoty!$Q$13^2))-1))</f>
        <v>1.0186663987704989E-3</v>
      </c>
      <c r="D62" s="3">
        <f>(Hustoty!$P$20*C62)/Hustoty!$Q$12</f>
        <v>0.61511778694987829</v>
      </c>
      <c r="E62" s="3">
        <v>100000</v>
      </c>
      <c r="G62" s="3">
        <f>Hustoty!$Q$12*D62</f>
        <v>7.9965312303484171E-8</v>
      </c>
      <c r="I62" s="3">
        <f>Hustoty!$P$20*L62</f>
        <v>7.8500000000000014</v>
      </c>
      <c r="J62" s="3">
        <f>(2*I62)/((Hustoty!$M$31*Hustoty!$P$20)*(((Hustoty!$P$20^2)/(Hustoty!$Q$13^2))-1))</f>
        <v>5.4851267626103786E-4</v>
      </c>
      <c r="K62" s="3">
        <f>(Hustoty!$P$20*J62)/Hustoty!$Q$12</f>
        <v>0.3312172698960883</v>
      </c>
      <c r="L62" s="3">
        <v>100000</v>
      </c>
      <c r="N62" s="3">
        <f>Hustoty!$Q$12*K62</f>
        <v>4.3058245086491477E-8</v>
      </c>
    </row>
    <row r="63" spans="2:14" x14ac:dyDescent="0.25">
      <c r="B63" s="3">
        <f>Hustoty!$P$20*E63</f>
        <v>8.6350000000000016</v>
      </c>
      <c r="C63" s="3">
        <f>(2*B63)/((Hustoty!$M$26*Hustoty!$P$20)*(((Hustoty!$P$20^2)/(Hustoty!$Q$13^2))-1))</f>
        <v>1.1205330386475489E-3</v>
      </c>
      <c r="D63" s="3">
        <f>(Hustoty!$P$20*C63)/Hustoty!$Q$12</f>
        <v>0.67662956564486609</v>
      </c>
      <c r="E63" s="3">
        <v>110000</v>
      </c>
      <c r="G63" s="3">
        <f>Hustoty!$Q$12*D63</f>
        <v>8.7961843533832592E-8</v>
      </c>
      <c r="I63" s="3">
        <f>Hustoty!$P$20*L63</f>
        <v>8.6350000000000016</v>
      </c>
      <c r="J63" s="3">
        <f>(2*I63)/((Hustoty!$M$31*Hustoty!$P$20)*(((Hustoty!$P$20^2)/(Hustoty!$Q$13^2))-1))</f>
        <v>6.0336394388714161E-4</v>
      </c>
      <c r="K63" s="3">
        <f>(Hustoty!$P$20*J63)/Hustoty!$Q$12</f>
        <v>0.3643389968856971</v>
      </c>
      <c r="L63" s="3">
        <v>110000</v>
      </c>
      <c r="N63" s="3">
        <f>Hustoty!$Q$12*K63</f>
        <v>4.736406959514062E-8</v>
      </c>
    </row>
    <row r="64" spans="2:14" x14ac:dyDescent="0.25">
      <c r="B64" s="3">
        <f>Hustoty!$P$20*E64</f>
        <v>9.4200000000000017</v>
      </c>
      <c r="C64" s="3">
        <f>(2*B64)/((Hustoty!$M$26*Hustoty!$P$20)*(((Hustoty!$P$20^2)/(Hustoty!$Q$13^2))-1))</f>
        <v>1.2223996785245986E-3</v>
      </c>
      <c r="D64" s="3">
        <f>(Hustoty!$P$20*C64)/Hustoty!$Q$12</f>
        <v>0.7381413443398539</v>
      </c>
      <c r="E64" s="3">
        <v>120000</v>
      </c>
      <c r="G64" s="3">
        <f>Hustoty!$Q$12*D64</f>
        <v>9.5958374764181E-8</v>
      </c>
      <c r="I64" s="3">
        <f>Hustoty!$P$20*L64</f>
        <v>9.4200000000000017</v>
      </c>
      <c r="J64" s="3">
        <f>(2*I64)/((Hustoty!$M$31*Hustoty!$P$20)*(((Hustoty!$P$20^2)/(Hustoty!$Q$13^2))-1))</f>
        <v>6.5821521151324537E-4</v>
      </c>
      <c r="K64" s="3">
        <f>(Hustoty!$P$20*J64)/Hustoty!$Q$12</f>
        <v>0.39746072387530595</v>
      </c>
      <c r="L64" s="3">
        <v>120000</v>
      </c>
      <c r="N64" s="3">
        <f>Hustoty!$Q$12*K64</f>
        <v>5.1669894103789771E-8</v>
      </c>
    </row>
    <row r="65" spans="2:14" x14ac:dyDescent="0.25">
      <c r="B65" s="3">
        <f>Hustoty!$P$20*E65</f>
        <v>10.205000000000002</v>
      </c>
      <c r="C65" s="3">
        <f>(2*B65)/((Hustoty!$M$26*Hustoty!$P$20)*(((Hustoty!$P$20^2)/(Hustoty!$Q$13^2))-1))</f>
        <v>1.3242663184016485E-3</v>
      </c>
      <c r="D65" s="3">
        <f>(Hustoty!$P$20*C65)/Hustoty!$Q$12</f>
        <v>0.79965312303484171</v>
      </c>
      <c r="E65" s="17">
        <v>130000</v>
      </c>
      <c r="G65" s="3">
        <f>Hustoty!$Q$12*D65</f>
        <v>1.0395490599452942E-7</v>
      </c>
      <c r="I65" s="3">
        <f>Hustoty!$P$20*L65</f>
        <v>10.205000000000002</v>
      </c>
      <c r="J65" s="3">
        <f>(2*I65)/((Hustoty!$M$31*Hustoty!$P$20)*(((Hustoty!$P$20^2)/(Hustoty!$Q$13^2))-1))</f>
        <v>7.1306647913934923E-4</v>
      </c>
      <c r="K65" s="3">
        <f>(Hustoty!$P$20*J65)/Hustoty!$Q$12</f>
        <v>0.43058245086491476</v>
      </c>
      <c r="L65" s="17">
        <v>130000</v>
      </c>
      <c r="N65" s="3">
        <f>Hustoty!$Q$12*K65</f>
        <v>5.5975718612438921E-8</v>
      </c>
    </row>
    <row r="66" spans="2:14" x14ac:dyDescent="0.25">
      <c r="B66" s="3">
        <f>Hustoty!$P$20*E66</f>
        <v>10.990000000000002</v>
      </c>
      <c r="C66" s="3">
        <f>(2*B66)/((Hustoty!$M$26*Hustoty!$P$20)*(((Hustoty!$P$20^2)/(Hustoty!$Q$13^2))-1))</f>
        <v>1.4261329582786985E-3</v>
      </c>
      <c r="D66" s="3">
        <f>(Hustoty!$P$20*C66)/Hustoty!$Q$12</f>
        <v>0.86116490172982951</v>
      </c>
      <c r="E66" s="18">
        <v>140000</v>
      </c>
      <c r="G66" s="3">
        <f>Hustoty!$Q$12*D66</f>
        <v>1.1195143722487784E-7</v>
      </c>
      <c r="I66" s="3">
        <f>Hustoty!$P$20*L66</f>
        <v>10.990000000000002</v>
      </c>
      <c r="J66" s="3">
        <f>(2*I66)/((Hustoty!$M$31*Hustoty!$P$20)*(((Hustoty!$P$20^2)/(Hustoty!$Q$13^2))-1))</f>
        <v>7.6791774676545298E-4</v>
      </c>
      <c r="K66" s="3">
        <f>(Hustoty!$P$20*J66)/Hustoty!$Q$12</f>
        <v>0.46370417785452356</v>
      </c>
      <c r="L66" s="18">
        <v>140000</v>
      </c>
      <c r="N66" s="3">
        <f>Hustoty!$Q$12*K66</f>
        <v>6.0281543121088065E-8</v>
      </c>
    </row>
    <row r="67" spans="2:14" x14ac:dyDescent="0.25">
      <c r="B67" s="3">
        <f>Hustoty!$P$20*E67</f>
        <v>11.775000000000002</v>
      </c>
      <c r="C67" s="3">
        <f>(2*B67)/((Hustoty!$M$26*Hustoty!$P$20)*(((Hustoty!$P$20^2)/(Hustoty!$Q$13^2))-1))</f>
        <v>1.5279995981557484E-3</v>
      </c>
      <c r="D67" s="3">
        <f>(Hustoty!$P$20*C67)/Hustoty!$Q$12</f>
        <v>0.92267668042481743</v>
      </c>
      <c r="E67" s="18">
        <v>150000</v>
      </c>
      <c r="G67" s="3">
        <f>Hustoty!$Q$12*D67</f>
        <v>1.1994796845522626E-7</v>
      </c>
      <c r="I67" s="3">
        <f>Hustoty!$P$20*L67</f>
        <v>11.775000000000002</v>
      </c>
      <c r="J67" s="3">
        <f>(2*I67)/((Hustoty!$M$31*Hustoty!$P$20)*(((Hustoty!$P$20^2)/(Hustoty!$Q$13^2))-1))</f>
        <v>8.2276901439155674E-4</v>
      </c>
      <c r="K67" s="3">
        <f>(Hustoty!$P$20*J67)/Hustoty!$Q$12</f>
        <v>0.49682590484413236</v>
      </c>
      <c r="L67" s="18">
        <v>150000</v>
      </c>
      <c r="N67" s="3">
        <f>Hustoty!$Q$12*K67</f>
        <v>6.4587367629737208E-8</v>
      </c>
    </row>
    <row r="68" spans="2:14" x14ac:dyDescent="0.25">
      <c r="B68" s="3">
        <f>Hustoty!$P$20*E68</f>
        <v>12.560000000000002</v>
      </c>
      <c r="C68" s="3">
        <f>(2*B68)/((Hustoty!$M$26*Hustoty!$P$20)*(((Hustoty!$P$20^2)/(Hustoty!$Q$13^2))-1))</f>
        <v>1.6298662380327983E-3</v>
      </c>
      <c r="D68" s="3">
        <f>(Hustoty!$P$20*C68)/Hustoty!$Q$12</f>
        <v>0.98418845911980524</v>
      </c>
      <c r="E68" s="18">
        <v>160000</v>
      </c>
      <c r="G68" s="3">
        <f>Hustoty!$Q$12*D68</f>
        <v>1.2794449968557468E-7</v>
      </c>
      <c r="I68" s="3">
        <f>Hustoty!$P$20*L68</f>
        <v>12.560000000000002</v>
      </c>
      <c r="J68" s="3">
        <f>(2*I68)/((Hustoty!$M$31*Hustoty!$P$20)*(((Hustoty!$P$20^2)/(Hustoty!$Q$13^2))-1))</f>
        <v>8.776202820176606E-4</v>
      </c>
      <c r="K68" s="3">
        <f>(Hustoty!$P$20*J68)/Hustoty!$Q$12</f>
        <v>0.52994763183374127</v>
      </c>
      <c r="L68" s="18">
        <v>160000</v>
      </c>
      <c r="N68" s="3">
        <f>Hustoty!$Q$12*K68</f>
        <v>6.8893192138386365E-8</v>
      </c>
    </row>
    <row r="69" spans="2:14" x14ac:dyDescent="0.25">
      <c r="B69" s="3">
        <f>Hustoty!$P$20*E69</f>
        <v>13.345000000000002</v>
      </c>
      <c r="C69" s="3">
        <f>(2*B69)/((Hustoty!$M$26*Hustoty!$P$20)*(((Hustoty!$P$20^2)/(Hustoty!$Q$13^2))-1))</f>
        <v>1.731732877909848E-3</v>
      </c>
      <c r="D69" s="3">
        <f>(Hustoty!$P$20*C69)/Hustoty!$Q$12</f>
        <v>1.0457002378147928</v>
      </c>
      <c r="E69" s="18">
        <v>170000</v>
      </c>
      <c r="G69" s="3">
        <f>Hustoty!$Q$12*D69</f>
        <v>1.3594103091592308E-7</v>
      </c>
      <c r="I69" s="3">
        <f>Hustoty!$P$20*L69</f>
        <v>13.345000000000002</v>
      </c>
      <c r="J69" s="3">
        <f>(2*I69)/((Hustoty!$M$31*Hustoty!$P$20)*(((Hustoty!$P$20^2)/(Hustoty!$Q$13^2))-1))</f>
        <v>9.3247154964376435E-4</v>
      </c>
      <c r="K69" s="3">
        <f>(Hustoty!$P$20*J69)/Hustoty!$Q$12</f>
        <v>0.56306935882335007</v>
      </c>
      <c r="L69" s="18">
        <v>170000</v>
      </c>
      <c r="N69" s="3">
        <f>Hustoty!$Q$12*K69</f>
        <v>7.3199016647035509E-8</v>
      </c>
    </row>
    <row r="70" spans="2:14" x14ac:dyDescent="0.25">
      <c r="B70" s="3">
        <f>Hustoty!$P$20*E70</f>
        <v>14.130000000000003</v>
      </c>
      <c r="C70" s="3">
        <f>(2*B70)/((Hustoty!$M$26*Hustoty!$P$20)*(((Hustoty!$P$20^2)/(Hustoty!$Q$13^2))-1))</f>
        <v>1.833599517786898E-3</v>
      </c>
      <c r="D70" s="3">
        <f>(Hustoty!$P$20*C70)/Hustoty!$Q$12</f>
        <v>1.1072120165097807</v>
      </c>
      <c r="E70" s="18">
        <v>180000</v>
      </c>
      <c r="G70" s="3">
        <f>Hustoty!$Q$12*D70</f>
        <v>1.439375621462715E-7</v>
      </c>
      <c r="I70" s="3">
        <f>Hustoty!$P$20*L70</f>
        <v>14.130000000000003</v>
      </c>
      <c r="J70" s="3">
        <f>(2*I70)/((Hustoty!$M$31*Hustoty!$P$20)*(((Hustoty!$P$20^2)/(Hustoty!$Q$13^2))-1))</f>
        <v>9.8732281726986821E-4</v>
      </c>
      <c r="K70" s="3">
        <f>(Hustoty!$P$20*J70)/Hustoty!$Q$12</f>
        <v>0.59619108581295899</v>
      </c>
      <c r="L70" s="18">
        <v>180000</v>
      </c>
      <c r="N70" s="3">
        <f>Hustoty!$Q$12*K70</f>
        <v>7.7504841155684666E-8</v>
      </c>
    </row>
    <row r="71" spans="2:14" x14ac:dyDescent="0.25">
      <c r="B71" s="3">
        <f>Hustoty!$P$20*E71</f>
        <v>14.915000000000003</v>
      </c>
      <c r="C71" s="3">
        <f>(2*B71)/((Hustoty!$M$26*Hustoty!$P$20)*(((Hustoty!$P$20^2)/(Hustoty!$Q$13^2))-1))</f>
        <v>1.9354661576639479E-3</v>
      </c>
      <c r="D71" s="3">
        <f>(Hustoty!$P$20*C71)/Hustoty!$Q$12</f>
        <v>1.1687237952047687</v>
      </c>
      <c r="E71" s="18">
        <v>190000</v>
      </c>
      <c r="G71" s="3">
        <f>Hustoty!$Q$12*D71</f>
        <v>1.5193409337661992E-7</v>
      </c>
      <c r="I71" s="3">
        <f>Hustoty!$P$20*L71</f>
        <v>14.915000000000003</v>
      </c>
      <c r="J71" s="3">
        <f>(2*I71)/((Hustoty!$M$31*Hustoty!$P$20)*(((Hustoty!$P$20^2)/(Hustoty!$Q$13^2))-1))</f>
        <v>1.0421740848959719E-3</v>
      </c>
      <c r="K71" s="3">
        <f>(Hustoty!$P$20*J71)/Hustoty!$Q$12</f>
        <v>0.62931281280256768</v>
      </c>
      <c r="L71" s="18">
        <v>190000</v>
      </c>
      <c r="N71" s="3">
        <f>Hustoty!$Q$12*K71</f>
        <v>8.1810665664333797E-8</v>
      </c>
    </row>
    <row r="72" spans="2:14" x14ac:dyDescent="0.25">
      <c r="B72" s="3">
        <f>Hustoty!$P$20*E72</f>
        <v>15.700000000000003</v>
      </c>
      <c r="C72" s="3">
        <f>(2*B72)/((Hustoty!$M$26*Hustoty!$P$20)*(((Hustoty!$P$20^2)/(Hustoty!$Q$13^2))-1))</f>
        <v>2.0373327975409979E-3</v>
      </c>
      <c r="D72" s="3">
        <f>(Hustoty!$P$20*C72)/Hustoty!$Q$12</f>
        <v>1.2302355738997566</v>
      </c>
      <c r="E72" s="18">
        <v>200000</v>
      </c>
      <c r="G72" s="3">
        <f>Hustoty!$Q$12*D72</f>
        <v>1.5993062460696834E-7</v>
      </c>
      <c r="I72" s="3">
        <f>Hustoty!$P$20*L72</f>
        <v>15.700000000000003</v>
      </c>
      <c r="J72" s="3">
        <f>(2*I72)/((Hustoty!$M$31*Hustoty!$P$20)*(((Hustoty!$P$20^2)/(Hustoty!$Q$13^2))-1))</f>
        <v>1.0970253525220757E-3</v>
      </c>
      <c r="K72" s="3">
        <f>(Hustoty!$P$20*J72)/Hustoty!$Q$12</f>
        <v>0.66243453979217659</v>
      </c>
      <c r="L72" s="18">
        <v>200000</v>
      </c>
      <c r="N72" s="3">
        <f>Hustoty!$Q$12*K72</f>
        <v>8.6116490172982953E-8</v>
      </c>
    </row>
  </sheetData>
  <mergeCells count="25">
    <mergeCell ref="B40:B43"/>
    <mergeCell ref="C40:C43"/>
    <mergeCell ref="D40:D43"/>
    <mergeCell ref="E41:E42"/>
    <mergeCell ref="G41:G43"/>
    <mergeCell ref="B4:B7"/>
    <mergeCell ref="C4:C7"/>
    <mergeCell ref="D4:D7"/>
    <mergeCell ref="E5:E6"/>
    <mergeCell ref="G5:G7"/>
    <mergeCell ref="B22:B25"/>
    <mergeCell ref="C22:C25"/>
    <mergeCell ref="D22:D25"/>
    <mergeCell ref="E23:E24"/>
    <mergeCell ref="G23:G25"/>
    <mergeCell ref="B58:B61"/>
    <mergeCell ref="C58:C61"/>
    <mergeCell ref="D58:D61"/>
    <mergeCell ref="E59:E60"/>
    <mergeCell ref="G59:G61"/>
    <mergeCell ref="I58:I61"/>
    <mergeCell ref="J58:J61"/>
    <mergeCell ref="K58:K61"/>
    <mergeCell ref="L59:L60"/>
    <mergeCell ref="N59:N6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2C9F-E2C2-493B-B72F-4C1B6B61FCBE}">
  <dimension ref="B2:O72"/>
  <sheetViews>
    <sheetView topLeftCell="A31" zoomScale="55" zoomScaleNormal="55" workbookViewId="0">
      <selection activeCell="J58" sqref="J58:J61"/>
    </sheetView>
  </sheetViews>
  <sheetFormatPr defaultRowHeight="15" x14ac:dyDescent="0.25"/>
  <cols>
    <col min="2" max="2" width="13.7109375" customWidth="1"/>
    <col min="3" max="3" width="12.28515625" customWidth="1"/>
    <col min="4" max="4" width="12.85546875" customWidth="1"/>
    <col min="7" max="7" width="13.85546875" customWidth="1"/>
    <col min="11" max="11" width="12.28515625" customWidth="1"/>
    <col min="12" max="12" width="13.28515625" customWidth="1"/>
    <col min="15" max="15" width="13.85546875" customWidth="1"/>
  </cols>
  <sheetData>
    <row r="2" spans="2:7" ht="15.75" thickBot="1" x14ac:dyDescent="0.3"/>
    <row r="3" spans="2:7" ht="15.75" thickBot="1" x14ac:dyDescent="0.3">
      <c r="B3" s="23" t="s">
        <v>67</v>
      </c>
      <c r="C3" s="25"/>
      <c r="D3" s="25"/>
    </row>
    <row r="4" spans="2:7" ht="15.75" thickBot="1" x14ac:dyDescent="0.3">
      <c r="B4" s="66" t="s">
        <v>30</v>
      </c>
      <c r="C4" s="59" t="s">
        <v>31</v>
      </c>
      <c r="D4" s="66" t="s">
        <v>32</v>
      </c>
    </row>
    <row r="5" spans="2:7" x14ac:dyDescent="0.25">
      <c r="B5" s="63"/>
      <c r="C5" s="67"/>
      <c r="D5" s="63"/>
      <c r="E5" s="66" t="s">
        <v>25</v>
      </c>
      <c r="G5" s="66" t="s">
        <v>35</v>
      </c>
    </row>
    <row r="6" spans="2:7" ht="15.75" thickBot="1" x14ac:dyDescent="0.3">
      <c r="B6" s="63"/>
      <c r="C6" s="67"/>
      <c r="D6" s="63"/>
      <c r="E6" s="68"/>
      <c r="G6" s="63"/>
    </row>
    <row r="7" spans="2:7" x14ac:dyDescent="0.25">
      <c r="B7" s="63"/>
      <c r="C7" s="67"/>
      <c r="D7" s="63"/>
      <c r="G7" s="69"/>
    </row>
    <row r="8" spans="2:7" x14ac:dyDescent="0.25">
      <c r="B8" s="3">
        <f>Hustoty!$P$20*E8</f>
        <v>7.8500000000000014</v>
      </c>
      <c r="C8" s="3">
        <f>(2*B8)/((Hustoty!$G$11*Hustoty!$P$20)*(((Hustoty!$P$20^2)/(Hustoty!$Q$14^2))-1))</f>
        <v>5.4950065896750824E-4</v>
      </c>
      <c r="D8" s="3">
        <f>(Hustoty!$P$20*C8)/Hustoty!$Q$12</f>
        <v>0.33181385945345693</v>
      </c>
      <c r="E8" s="3">
        <v>100000</v>
      </c>
      <c r="G8" s="3">
        <f>Hustoty!$Q$12*D8</f>
        <v>4.3135801728949404E-8</v>
      </c>
    </row>
    <row r="9" spans="2:7" x14ac:dyDescent="0.25">
      <c r="B9" s="3">
        <f>Hustoty!$P$20*E9</f>
        <v>8.6350000000000016</v>
      </c>
      <c r="C9" s="3">
        <f>(2*B9)/((Hustoty!$G$11*Hustoty!$P$20)*(((Hustoty!$P$20^2)/(Hustoty!$Q$14^2))-1))</f>
        <v>6.0445072486425909E-4</v>
      </c>
      <c r="D9" s="3">
        <f>(Hustoty!$P$20*C9)/Hustoty!$Q$12</f>
        <v>0.36499524539880268</v>
      </c>
      <c r="E9" s="3">
        <v>110000</v>
      </c>
      <c r="G9" s="3">
        <f>Hustoty!$Q$12*D9</f>
        <v>4.7449381901844346E-8</v>
      </c>
    </row>
    <row r="10" spans="2:7" x14ac:dyDescent="0.25">
      <c r="B10" s="3">
        <f>Hustoty!$P$20*E10</f>
        <v>9.4200000000000017</v>
      </c>
      <c r="C10" s="3">
        <f>(2*B10)/((Hustoty!$G$11*Hustoty!$P$20)*(((Hustoty!$P$20^2)/(Hustoty!$Q$14^2))-1))</f>
        <v>6.5940079076100982E-4</v>
      </c>
      <c r="D10" s="3">
        <f>(Hustoty!$P$20*C10)/Hustoty!$Q$12</f>
        <v>0.39817663134414827</v>
      </c>
      <c r="E10" s="3">
        <v>120000</v>
      </c>
      <c r="G10" s="3">
        <f>Hustoty!$Q$12*D10</f>
        <v>5.1762962074739275E-8</v>
      </c>
    </row>
    <row r="11" spans="2:7" x14ac:dyDescent="0.25">
      <c r="B11" s="3">
        <f>Hustoty!$P$20*E11</f>
        <v>10.205000000000002</v>
      </c>
      <c r="C11" s="3">
        <f>(2*B11)/((Hustoty!$G$11*Hustoty!$P$20)*(((Hustoty!$P$20^2)/(Hustoty!$Q$14^2))-1))</f>
        <v>7.1435085665776067E-4</v>
      </c>
      <c r="D11" s="3">
        <f>(Hustoty!$P$20*C11)/Hustoty!$Q$12</f>
        <v>0.43135801728949397</v>
      </c>
      <c r="E11" s="17">
        <v>130000</v>
      </c>
      <c r="G11" s="3">
        <f>Hustoty!$Q$12*D11</f>
        <v>5.6076542247634217E-8</v>
      </c>
    </row>
    <row r="12" spans="2:7" x14ac:dyDescent="0.25">
      <c r="B12" s="3">
        <f>Hustoty!$P$20*E12</f>
        <v>10.990000000000002</v>
      </c>
      <c r="C12" s="3">
        <f>(2*B12)/((Hustoty!$G$11*Hustoty!$P$20)*(((Hustoty!$P$20^2)/(Hustoty!$Q$14^2))-1))</f>
        <v>7.6930092255451151E-4</v>
      </c>
      <c r="D12" s="3">
        <f>(Hustoty!$P$20*C12)/Hustoty!$Q$12</f>
        <v>0.46453940323483972</v>
      </c>
      <c r="E12" s="18">
        <v>140000</v>
      </c>
      <c r="G12" s="3">
        <f>Hustoty!$Q$12*D12</f>
        <v>6.0390122420529166E-8</v>
      </c>
    </row>
    <row r="13" spans="2:7" x14ac:dyDescent="0.25">
      <c r="B13" s="3">
        <f>Hustoty!$P$20*E13</f>
        <v>11.775000000000002</v>
      </c>
      <c r="C13" s="3">
        <f>(2*B13)/((Hustoty!$G$11*Hustoty!$P$20)*(((Hustoty!$P$20^2)/(Hustoty!$Q$14^2))-1))</f>
        <v>8.2425098845126236E-4</v>
      </c>
      <c r="D13" s="3">
        <f>(Hustoty!$P$20*C13)/Hustoty!$Q$12</f>
        <v>0.49772078918018547</v>
      </c>
      <c r="E13" s="18">
        <v>150000</v>
      </c>
      <c r="G13" s="3">
        <f>Hustoty!$Q$12*D13</f>
        <v>6.4703702593424109E-8</v>
      </c>
    </row>
    <row r="14" spans="2:7" x14ac:dyDescent="0.25">
      <c r="B14" s="3">
        <f>Hustoty!$P$20*E14</f>
        <v>12.560000000000002</v>
      </c>
      <c r="C14" s="3">
        <f>(2*B14)/((Hustoty!$G$11*Hustoty!$P$20)*(((Hustoty!$P$20^2)/(Hustoty!$Q$14^2))-1))</f>
        <v>8.792010543480131E-4</v>
      </c>
      <c r="D14" s="3">
        <f>(Hustoty!$P$20*C14)/Hustoty!$Q$12</f>
        <v>0.53090217512553106</v>
      </c>
      <c r="E14" s="18">
        <v>160000</v>
      </c>
      <c r="G14" s="3">
        <f>Hustoty!$Q$12*D14</f>
        <v>6.9017282766319038E-8</v>
      </c>
    </row>
    <row r="15" spans="2:7" x14ac:dyDescent="0.25">
      <c r="B15" s="3">
        <f>Hustoty!$P$20*E15</f>
        <v>13.345000000000002</v>
      </c>
      <c r="C15" s="3">
        <f>(2*B15)/((Hustoty!$G$11*Hustoty!$P$20)*(((Hustoty!$P$20^2)/(Hustoty!$Q$14^2))-1))</f>
        <v>9.3415112024476394E-4</v>
      </c>
      <c r="D15" s="3">
        <f>(Hustoty!$P$20*C15)/Hustoty!$Q$12</f>
        <v>0.56408356107087676</v>
      </c>
      <c r="E15" s="18">
        <v>170000</v>
      </c>
      <c r="G15" s="3">
        <f>Hustoty!$Q$12*D15</f>
        <v>7.333086293921398E-8</v>
      </c>
    </row>
    <row r="16" spans="2:7" x14ac:dyDescent="0.25">
      <c r="B16" s="3">
        <f>Hustoty!$P$20*E16</f>
        <v>14.130000000000003</v>
      </c>
      <c r="C16" s="3">
        <f>(2*B16)/((Hustoty!$G$11*Hustoty!$P$20)*(((Hustoty!$P$20^2)/(Hustoty!$Q$14^2))-1))</f>
        <v>9.8910118614151479E-4</v>
      </c>
      <c r="D16" s="3">
        <f>(Hustoty!$P$20*C16)/Hustoty!$Q$12</f>
        <v>0.59726494701622246</v>
      </c>
      <c r="E16" s="18">
        <v>180000</v>
      </c>
      <c r="G16" s="3">
        <f>Hustoty!$Q$12*D16</f>
        <v>7.7644443112108923E-8</v>
      </c>
    </row>
    <row r="17" spans="2:7" x14ac:dyDescent="0.25">
      <c r="B17" s="3">
        <f>Hustoty!$P$20*E17</f>
        <v>14.915000000000003</v>
      </c>
      <c r="C17" s="3">
        <f>(2*B17)/((Hustoty!$G$11*Hustoty!$P$20)*(((Hustoty!$P$20^2)/(Hustoty!$Q$14^2))-1))</f>
        <v>1.0440512520382655E-3</v>
      </c>
      <c r="D17" s="3">
        <f>(Hustoty!$P$20*C17)/Hustoty!$Q$12</f>
        <v>0.63044633296156805</v>
      </c>
      <c r="E17" s="18">
        <v>190000</v>
      </c>
      <c r="G17" s="3">
        <f>Hustoty!$Q$12*D17</f>
        <v>8.1958023285003852E-8</v>
      </c>
    </row>
    <row r="18" spans="2:7" x14ac:dyDescent="0.25">
      <c r="B18" s="3">
        <f>Hustoty!$P$20*E18</f>
        <v>15.700000000000003</v>
      </c>
      <c r="C18" s="3">
        <f>(2*B18)/((Hustoty!$G$11*Hustoty!$P$20)*(((Hustoty!$P$20^2)/(Hustoty!$Q$14^2))-1))</f>
        <v>1.0990013179350165E-3</v>
      </c>
      <c r="D18" s="3">
        <f>(Hustoty!$P$20*C18)/Hustoty!$Q$12</f>
        <v>0.66362771890691385</v>
      </c>
      <c r="E18" s="18">
        <v>200000</v>
      </c>
      <c r="G18" s="3">
        <f>Hustoty!$Q$12*D18</f>
        <v>8.6271603457898807E-8</v>
      </c>
    </row>
    <row r="20" spans="2:7" ht="15.75" thickBot="1" x14ac:dyDescent="0.3"/>
    <row r="21" spans="2:7" ht="15.75" thickBot="1" x14ac:dyDescent="0.3">
      <c r="B21" s="23" t="s">
        <v>39</v>
      </c>
      <c r="C21" s="25"/>
      <c r="D21" s="25"/>
    </row>
    <row r="22" spans="2:7" ht="15.75" thickBot="1" x14ac:dyDescent="0.3">
      <c r="B22" s="66" t="s">
        <v>30</v>
      </c>
      <c r="C22" s="59" t="s">
        <v>31</v>
      </c>
      <c r="D22" s="66" t="s">
        <v>32</v>
      </c>
    </row>
    <row r="23" spans="2:7" x14ac:dyDescent="0.25">
      <c r="B23" s="63"/>
      <c r="C23" s="67"/>
      <c r="D23" s="63"/>
      <c r="E23" s="66" t="s">
        <v>25</v>
      </c>
      <c r="G23" s="66" t="s">
        <v>35</v>
      </c>
    </row>
    <row r="24" spans="2:7" ht="15.75" thickBot="1" x14ac:dyDescent="0.3">
      <c r="B24" s="63"/>
      <c r="C24" s="67"/>
      <c r="D24" s="63"/>
      <c r="E24" s="68"/>
      <c r="G24" s="63"/>
    </row>
    <row r="25" spans="2:7" x14ac:dyDescent="0.25">
      <c r="B25" s="63"/>
      <c r="C25" s="67"/>
      <c r="D25" s="63"/>
      <c r="G25" s="69"/>
    </row>
    <row r="26" spans="2:7" x14ac:dyDescent="0.25">
      <c r="B26" s="3">
        <f>Hustoty!$P$20*E26</f>
        <v>7.8500000000000014</v>
      </c>
      <c r="C26" s="3">
        <f>(2*B26)/((Hustoty!$G$19*Hustoty!$P$20)*(((Hustoty!$P$20^2)/(Hustoty!$Q$14^2))-1))</f>
        <v>5.7235279937878814E-4</v>
      </c>
      <c r="D26" s="3">
        <f>(Hustoty!$P$20*C26)/Hustoty!$Q$12</f>
        <v>0.34561303654796055</v>
      </c>
      <c r="E26" s="3">
        <v>100000</v>
      </c>
      <c r="G26" s="3">
        <f>Hustoty!$Q$12*D26</f>
        <v>4.4929694751234872E-8</v>
      </c>
    </row>
    <row r="27" spans="2:7" x14ac:dyDescent="0.25">
      <c r="B27" s="3">
        <f>Hustoty!$P$20*E27</f>
        <v>8.6350000000000016</v>
      </c>
      <c r="C27" s="3">
        <f>(2*B27)/((Hustoty!$G$19*Hustoty!$P$20)*(((Hustoty!$P$20^2)/(Hustoty!$Q$14^2))-1))</f>
        <v>6.2958807931666689E-4</v>
      </c>
      <c r="D27" s="3">
        <f>(Hustoty!$P$20*C27)/Hustoty!$Q$12</f>
        <v>0.38017434020275659</v>
      </c>
      <c r="E27" s="3">
        <v>110000</v>
      </c>
      <c r="G27" s="3">
        <f>Hustoty!$Q$12*D27</f>
        <v>4.9422664226358356E-8</v>
      </c>
    </row>
    <row r="28" spans="2:7" x14ac:dyDescent="0.25">
      <c r="B28" s="3">
        <f>Hustoty!$P$20*E28</f>
        <v>9.4200000000000017</v>
      </c>
      <c r="C28" s="3">
        <f>(2*B28)/((Hustoty!$G$19*Hustoty!$P$20)*(((Hustoty!$P$20^2)/(Hustoty!$Q$14^2))-1))</f>
        <v>6.8682335925454574E-4</v>
      </c>
      <c r="D28" s="3">
        <f>(Hustoty!$P$20*C28)/Hustoty!$Q$12</f>
        <v>0.41473564385755268</v>
      </c>
      <c r="E28" s="3">
        <v>120000</v>
      </c>
      <c r="G28" s="3">
        <f>Hustoty!$Q$12*D28</f>
        <v>5.3915633701481846E-8</v>
      </c>
    </row>
    <row r="29" spans="2:7" x14ac:dyDescent="0.25">
      <c r="B29" s="3">
        <f>Hustoty!$P$20*E29</f>
        <v>10.205000000000002</v>
      </c>
      <c r="C29" s="3">
        <f>(2*B29)/((Hustoty!$G$19*Hustoty!$P$20)*(((Hustoty!$P$20^2)/(Hustoty!$Q$14^2))-1))</f>
        <v>7.4405863919242449E-4</v>
      </c>
      <c r="D29" s="3">
        <f>(Hustoty!$P$20*C29)/Hustoty!$Q$12</f>
        <v>0.44929694751234872</v>
      </c>
      <c r="E29" s="17">
        <v>130000</v>
      </c>
      <c r="G29" s="3">
        <f>Hustoty!$Q$12*D29</f>
        <v>5.840860317660533E-8</v>
      </c>
    </row>
    <row r="30" spans="2:7" x14ac:dyDescent="0.25">
      <c r="B30" s="3">
        <f>Hustoty!$P$20*E30</f>
        <v>10.990000000000002</v>
      </c>
      <c r="C30" s="3">
        <f>(2*B30)/((Hustoty!$G$19*Hustoty!$P$20)*(((Hustoty!$P$20^2)/(Hustoty!$Q$14^2))-1))</f>
        <v>8.0129391913030335E-4</v>
      </c>
      <c r="D30" s="3">
        <f>(Hustoty!$P$20*C30)/Hustoty!$Q$12</f>
        <v>0.48385825116714481</v>
      </c>
      <c r="E30" s="18">
        <v>140000</v>
      </c>
      <c r="G30" s="3">
        <f>Hustoty!$Q$12*D30</f>
        <v>6.2901572651728827E-8</v>
      </c>
    </row>
    <row r="31" spans="2:7" x14ac:dyDescent="0.25">
      <c r="B31" s="3">
        <f>Hustoty!$P$20*E31</f>
        <v>11.775000000000002</v>
      </c>
      <c r="C31" s="3">
        <f>(2*B31)/((Hustoty!$G$19*Hustoty!$P$20)*(((Hustoty!$P$20^2)/(Hustoty!$Q$14^2))-1))</f>
        <v>8.5852919906818221E-4</v>
      </c>
      <c r="D31" s="3">
        <f>(Hustoty!$P$20*C31)/Hustoty!$Q$12</f>
        <v>0.51841955482194091</v>
      </c>
      <c r="E31" s="18">
        <v>150000</v>
      </c>
      <c r="G31" s="3">
        <f>Hustoty!$Q$12*D31</f>
        <v>6.7394542126852324E-8</v>
      </c>
    </row>
    <row r="32" spans="2:7" x14ac:dyDescent="0.25">
      <c r="B32" s="3">
        <f>Hustoty!$P$20*E32</f>
        <v>12.560000000000002</v>
      </c>
      <c r="C32" s="3">
        <f>(2*B32)/((Hustoty!$G$19*Hustoty!$P$20)*(((Hustoty!$P$20^2)/(Hustoty!$Q$14^2))-1))</f>
        <v>9.1576447900606095E-4</v>
      </c>
      <c r="D32" s="3">
        <f>(Hustoty!$P$20*C32)/Hustoty!$Q$12</f>
        <v>0.55298085847673684</v>
      </c>
      <c r="E32" s="18">
        <v>160000</v>
      </c>
      <c r="G32" s="3">
        <f>Hustoty!$Q$12*D32</f>
        <v>7.1887511601975782E-8</v>
      </c>
    </row>
    <row r="33" spans="2:7" x14ac:dyDescent="0.25">
      <c r="B33" s="3">
        <f>Hustoty!$P$20*E33</f>
        <v>13.345000000000002</v>
      </c>
      <c r="C33" s="3">
        <f>(2*B33)/((Hustoty!$G$19*Hustoty!$P$20)*(((Hustoty!$P$20^2)/(Hustoty!$Q$14^2))-1))</f>
        <v>9.7299975894393981E-4</v>
      </c>
      <c r="D33" s="3">
        <f>(Hustoty!$P$20*C33)/Hustoty!$Q$12</f>
        <v>0.58754216213153299</v>
      </c>
      <c r="E33" s="18">
        <v>170000</v>
      </c>
      <c r="G33" s="3">
        <f>Hustoty!$Q$12*D33</f>
        <v>7.6380481077099292E-8</v>
      </c>
    </row>
    <row r="34" spans="2:7" x14ac:dyDescent="0.25">
      <c r="B34" s="3">
        <f>Hustoty!$P$20*E34</f>
        <v>14.130000000000003</v>
      </c>
      <c r="C34" s="3">
        <f>(2*B34)/((Hustoty!$G$19*Hustoty!$P$20)*(((Hustoty!$P$20^2)/(Hustoty!$Q$14^2))-1))</f>
        <v>1.0302350388818186E-3</v>
      </c>
      <c r="D34" s="3">
        <f>(Hustoty!$P$20*C34)/Hustoty!$Q$12</f>
        <v>0.62210346578632891</v>
      </c>
      <c r="E34" s="18">
        <v>180000</v>
      </c>
      <c r="G34" s="3">
        <f>Hustoty!$Q$12*D34</f>
        <v>8.0873450552222763E-8</v>
      </c>
    </row>
    <row r="35" spans="2:7" x14ac:dyDescent="0.25">
      <c r="B35" s="3">
        <f>Hustoty!$P$20*E35</f>
        <v>14.915000000000003</v>
      </c>
      <c r="C35" s="3">
        <f>(2*B35)/((Hustoty!$G$19*Hustoty!$P$20)*(((Hustoty!$P$20^2)/(Hustoty!$Q$14^2))-1))</f>
        <v>1.0874703188196973E-3</v>
      </c>
      <c r="D35" s="3">
        <f>(Hustoty!$P$20*C35)/Hustoty!$Q$12</f>
        <v>0.65666476944112495</v>
      </c>
      <c r="E35" s="18">
        <v>190000</v>
      </c>
      <c r="G35" s="3">
        <f>Hustoty!$Q$12*D35</f>
        <v>8.5366420027346247E-8</v>
      </c>
    </row>
    <row r="36" spans="2:7" x14ac:dyDescent="0.25">
      <c r="B36" s="3">
        <f>Hustoty!$P$20*E36</f>
        <v>15.700000000000003</v>
      </c>
      <c r="C36" s="3">
        <f>(2*B36)/((Hustoty!$G$19*Hustoty!$P$20)*(((Hustoty!$P$20^2)/(Hustoty!$Q$14^2))-1))</f>
        <v>1.1447055987575763E-3</v>
      </c>
      <c r="D36" s="3">
        <f>(Hustoty!$P$20*C36)/Hustoty!$Q$12</f>
        <v>0.6912260730959211</v>
      </c>
      <c r="E36" s="18">
        <v>200000</v>
      </c>
      <c r="G36" s="3">
        <f>Hustoty!$Q$12*D36</f>
        <v>8.9859389502469744E-8</v>
      </c>
    </row>
    <row r="38" spans="2:7" ht="15.75" thickBot="1" x14ac:dyDescent="0.3"/>
    <row r="39" spans="2:7" ht="15.75" thickBot="1" x14ac:dyDescent="0.3">
      <c r="B39" s="23" t="s">
        <v>48</v>
      </c>
      <c r="C39" s="25"/>
      <c r="D39" s="25"/>
    </row>
    <row r="40" spans="2:7" ht="15.75" thickBot="1" x14ac:dyDescent="0.3">
      <c r="B40" s="66" t="s">
        <v>30</v>
      </c>
      <c r="C40" s="59" t="s">
        <v>31</v>
      </c>
      <c r="D40" s="66" t="s">
        <v>32</v>
      </c>
    </row>
    <row r="41" spans="2:7" x14ac:dyDescent="0.25">
      <c r="B41" s="63"/>
      <c r="C41" s="67"/>
      <c r="D41" s="63"/>
      <c r="E41" s="66" t="s">
        <v>25</v>
      </c>
      <c r="G41" s="66" t="s">
        <v>35</v>
      </c>
    </row>
    <row r="42" spans="2:7" ht="15.75" thickBot="1" x14ac:dyDescent="0.3">
      <c r="B42" s="63"/>
      <c r="C42" s="67"/>
      <c r="D42" s="63"/>
      <c r="E42" s="68"/>
      <c r="G42" s="63"/>
    </row>
    <row r="43" spans="2:7" x14ac:dyDescent="0.25">
      <c r="B43" s="63"/>
      <c r="C43" s="67"/>
      <c r="D43" s="63"/>
      <c r="G43" s="69"/>
    </row>
    <row r="44" spans="2:7" x14ac:dyDescent="0.25">
      <c r="B44" s="3">
        <f>Hustoty!$P$20*E44</f>
        <v>7.8500000000000014</v>
      </c>
      <c r="C44" s="3">
        <f>(2*B44)/((Hustoty!$M$12*Hustoty!$P$20)*(((Hustoty!$P$20^2)/(Hustoty!$Q$14^2))-1))</f>
        <v>5.2317385637717657E-4</v>
      </c>
      <c r="D44" s="3">
        <f>(Hustoty!$P$20*C44)/Hustoty!$Q$12</f>
        <v>0.3159165209662182</v>
      </c>
      <c r="E44" s="3">
        <v>100000</v>
      </c>
      <c r="G44" s="3">
        <f>Hustoty!$Q$12*D44</f>
        <v>4.1069147725608365E-8</v>
      </c>
    </row>
    <row r="45" spans="2:7" x14ac:dyDescent="0.25">
      <c r="B45" s="3">
        <f>Hustoty!$P$20*E45</f>
        <v>8.6350000000000016</v>
      </c>
      <c r="C45" s="3">
        <f>(2*B45)/((Hustoty!$M$12*Hustoty!$P$20)*(((Hustoty!$P$20^2)/(Hustoty!$Q$14^2))-1))</f>
        <v>5.7549124201489426E-4</v>
      </c>
      <c r="D45" s="3">
        <f>(Hustoty!$P$20*C45)/Hustoty!$Q$12</f>
        <v>0.34750817306284004</v>
      </c>
      <c r="E45" s="3">
        <v>110000</v>
      </c>
      <c r="G45" s="3">
        <f>Hustoty!$Q$12*D45</f>
        <v>4.5176062498169207E-8</v>
      </c>
    </row>
    <row r="46" spans="2:7" x14ac:dyDescent="0.25">
      <c r="B46" s="3">
        <f>Hustoty!$P$20*E46</f>
        <v>9.4200000000000017</v>
      </c>
      <c r="C46" s="3">
        <f>(2*B46)/((Hustoty!$M$12*Hustoty!$P$20)*(((Hustoty!$P$20^2)/(Hustoty!$Q$14^2))-1))</f>
        <v>6.2780862765261195E-4</v>
      </c>
      <c r="D46" s="3">
        <f>(Hustoty!$P$20*C46)/Hustoty!$Q$12</f>
        <v>0.37909982515946183</v>
      </c>
      <c r="E46" s="3">
        <v>120000</v>
      </c>
      <c r="G46" s="3">
        <f>Hustoty!$Q$12*D46</f>
        <v>4.9282977270730035E-8</v>
      </c>
    </row>
    <row r="47" spans="2:7" x14ac:dyDescent="0.25">
      <c r="B47" s="3">
        <f>Hustoty!$P$20*E47</f>
        <v>10.205000000000002</v>
      </c>
      <c r="C47" s="3">
        <f>(2*B47)/((Hustoty!$M$12*Hustoty!$P$20)*(((Hustoty!$P$20^2)/(Hustoty!$Q$14^2))-1))</f>
        <v>6.8012601329032964E-4</v>
      </c>
      <c r="D47" s="3">
        <f>(Hustoty!$P$20*C47)/Hustoty!$Q$12</f>
        <v>0.41069147725608374</v>
      </c>
      <c r="E47" s="17">
        <v>130000</v>
      </c>
      <c r="G47" s="3">
        <f>Hustoty!$Q$12*D47</f>
        <v>5.3389892043290883E-8</v>
      </c>
    </row>
    <row r="48" spans="2:7" x14ac:dyDescent="0.25">
      <c r="B48" s="3">
        <f>Hustoty!$P$20*E48</f>
        <v>10.990000000000002</v>
      </c>
      <c r="C48" s="3">
        <f>(2*B48)/((Hustoty!$M$12*Hustoty!$P$20)*(((Hustoty!$P$20^2)/(Hustoty!$Q$14^2))-1))</f>
        <v>7.3244339892804722E-4</v>
      </c>
      <c r="D48" s="3">
        <f>(Hustoty!$P$20*C48)/Hustoty!$Q$12</f>
        <v>0.44228312935270547</v>
      </c>
      <c r="E48" s="18">
        <v>140000</v>
      </c>
      <c r="G48" s="3">
        <f>Hustoty!$Q$12*D48</f>
        <v>5.7496806815851712E-8</v>
      </c>
    </row>
    <row r="49" spans="2:15" x14ac:dyDescent="0.25">
      <c r="B49" s="3">
        <f>Hustoty!$P$20*E49</f>
        <v>11.775000000000002</v>
      </c>
      <c r="C49" s="3">
        <f>(2*B49)/((Hustoty!$M$12*Hustoty!$P$20)*(((Hustoty!$P$20^2)/(Hustoty!$Q$14^2))-1))</f>
        <v>7.8476078456576491E-4</v>
      </c>
      <c r="D49" s="3">
        <f>(Hustoty!$P$20*C49)/Hustoty!$Q$12</f>
        <v>0.47387478144932732</v>
      </c>
      <c r="E49" s="18">
        <v>150000</v>
      </c>
      <c r="G49" s="3">
        <f>Hustoty!$Q$12*D49</f>
        <v>6.1603721588412554E-8</v>
      </c>
    </row>
    <row r="50" spans="2:15" x14ac:dyDescent="0.25">
      <c r="B50" s="3">
        <f>Hustoty!$P$20*E50</f>
        <v>12.560000000000002</v>
      </c>
      <c r="C50" s="3">
        <f>(2*B50)/((Hustoty!$M$12*Hustoty!$P$20)*(((Hustoty!$P$20^2)/(Hustoty!$Q$14^2))-1))</f>
        <v>8.370781702034826E-4</v>
      </c>
      <c r="D50" s="3">
        <f>(Hustoty!$P$20*C50)/Hustoty!$Q$12</f>
        <v>0.50546643354594911</v>
      </c>
      <c r="E50" s="18">
        <v>160000</v>
      </c>
      <c r="G50" s="3">
        <f>Hustoty!$Q$12*D50</f>
        <v>6.5710636360973389E-8</v>
      </c>
    </row>
    <row r="51" spans="2:15" x14ac:dyDescent="0.25">
      <c r="B51" s="3">
        <f>Hustoty!$P$20*E51</f>
        <v>13.345000000000002</v>
      </c>
      <c r="C51" s="3">
        <f>(2*B51)/((Hustoty!$M$12*Hustoty!$P$20)*(((Hustoty!$P$20^2)/(Hustoty!$Q$14^2))-1))</f>
        <v>8.8939555584120029E-4</v>
      </c>
      <c r="D51" s="3">
        <f>(Hustoty!$P$20*C51)/Hustoty!$Q$12</f>
        <v>0.53705808564257107</v>
      </c>
      <c r="E51" s="18">
        <v>170000</v>
      </c>
      <c r="G51" s="3">
        <f>Hustoty!$Q$12*D51</f>
        <v>6.9817551133534237E-8</v>
      </c>
    </row>
    <row r="52" spans="2:15" x14ac:dyDescent="0.25">
      <c r="B52" s="3">
        <f>Hustoty!$P$20*E52</f>
        <v>14.130000000000003</v>
      </c>
      <c r="C52" s="3">
        <f>(2*B52)/((Hustoty!$M$12*Hustoty!$P$20)*(((Hustoty!$P$20^2)/(Hustoty!$Q$14^2))-1))</f>
        <v>9.4171294147891787E-4</v>
      </c>
      <c r="D52" s="3">
        <f>(Hustoty!$P$20*C52)/Hustoty!$Q$12</f>
        <v>0.56864973773919281</v>
      </c>
      <c r="E52" s="18">
        <v>180000</v>
      </c>
      <c r="G52" s="3">
        <f>Hustoty!$Q$12*D52</f>
        <v>7.3924465906095059E-8</v>
      </c>
    </row>
    <row r="53" spans="2:15" x14ac:dyDescent="0.25">
      <c r="B53" s="3">
        <f>Hustoty!$P$20*E53</f>
        <v>14.915000000000003</v>
      </c>
      <c r="C53" s="3">
        <f>(2*B53)/((Hustoty!$M$12*Hustoty!$P$20)*(((Hustoty!$P$20^2)/(Hustoty!$Q$14^2))-1))</f>
        <v>9.9403032711663556E-4</v>
      </c>
      <c r="D53" s="3">
        <f>(Hustoty!$P$20*C53)/Hustoty!$Q$12</f>
        <v>0.60024138983581465</v>
      </c>
      <c r="E53" s="18">
        <v>190000</v>
      </c>
      <c r="G53" s="3">
        <f>Hustoty!$Q$12*D53</f>
        <v>7.8031380678655908E-8</v>
      </c>
    </row>
    <row r="54" spans="2:15" x14ac:dyDescent="0.25">
      <c r="B54" s="3">
        <f>Hustoty!$P$20*E54</f>
        <v>15.700000000000003</v>
      </c>
      <c r="C54" s="3">
        <f>(2*B54)/((Hustoty!$M$12*Hustoty!$P$20)*(((Hustoty!$P$20^2)/(Hustoty!$Q$14^2))-1))</f>
        <v>1.0463477127543531E-3</v>
      </c>
      <c r="D54" s="3">
        <f>(Hustoty!$P$20*C54)/Hustoty!$Q$12</f>
        <v>0.63183304193243639</v>
      </c>
      <c r="E54" s="18">
        <v>200000</v>
      </c>
      <c r="G54" s="3">
        <f>Hustoty!$Q$12*D54</f>
        <v>8.2138295451216729E-8</v>
      </c>
    </row>
    <row r="56" spans="2:15" ht="15.75" thickBot="1" x14ac:dyDescent="0.3"/>
    <row r="57" spans="2:15" ht="15.75" thickBot="1" x14ac:dyDescent="0.3">
      <c r="B57" s="23" t="s">
        <v>84</v>
      </c>
      <c r="C57" s="25"/>
      <c r="D57" s="25"/>
      <c r="J57" s="23" t="s">
        <v>85</v>
      </c>
      <c r="K57" s="25"/>
      <c r="L57" s="25"/>
    </row>
    <row r="58" spans="2:15" ht="15.75" thickBot="1" x14ac:dyDescent="0.3">
      <c r="B58" s="66" t="s">
        <v>30</v>
      </c>
      <c r="C58" s="59" t="s">
        <v>31</v>
      </c>
      <c r="D58" s="66" t="s">
        <v>32</v>
      </c>
      <c r="J58" s="66" t="s">
        <v>30</v>
      </c>
      <c r="K58" s="59" t="s">
        <v>31</v>
      </c>
      <c r="L58" s="66" t="s">
        <v>32</v>
      </c>
    </row>
    <row r="59" spans="2:15" x14ac:dyDescent="0.25">
      <c r="B59" s="63"/>
      <c r="C59" s="67"/>
      <c r="D59" s="63"/>
      <c r="E59" s="66" t="s">
        <v>25</v>
      </c>
      <c r="G59" s="66" t="s">
        <v>35</v>
      </c>
      <c r="J59" s="63"/>
      <c r="K59" s="67"/>
      <c r="L59" s="63"/>
      <c r="M59" s="66" t="s">
        <v>25</v>
      </c>
      <c r="O59" s="66" t="s">
        <v>35</v>
      </c>
    </row>
    <row r="60" spans="2:15" ht="15.75" thickBot="1" x14ac:dyDescent="0.3">
      <c r="B60" s="63"/>
      <c r="C60" s="67"/>
      <c r="D60" s="63"/>
      <c r="E60" s="68"/>
      <c r="G60" s="63"/>
      <c r="J60" s="63"/>
      <c r="K60" s="67"/>
      <c r="L60" s="63"/>
      <c r="M60" s="68"/>
      <c r="O60" s="63"/>
    </row>
    <row r="61" spans="2:15" x14ac:dyDescent="0.25">
      <c r="B61" s="63"/>
      <c r="C61" s="67"/>
      <c r="D61" s="63"/>
      <c r="G61" s="69"/>
      <c r="J61" s="63"/>
      <c r="K61" s="67"/>
      <c r="L61" s="63"/>
      <c r="O61" s="69"/>
    </row>
    <row r="62" spans="2:15" x14ac:dyDescent="0.25">
      <c r="B62" s="3">
        <f>Hustoty!$P$20*E62</f>
        <v>7.8500000000000014</v>
      </c>
      <c r="C62" s="3">
        <f>(2*B62)/((Hustoty!$M$26*Hustoty!$P$20)*(((Hustoty!$P$20^2)/(Hustoty!$Q$14^2))-1))</f>
        <v>1.0186694241000858E-3</v>
      </c>
      <c r="D62" s="3">
        <f>(Hustoty!$P$20*C62)/Hustoty!$Q$12</f>
        <v>0.61511961378351343</v>
      </c>
      <c r="E62" s="3">
        <v>100000</v>
      </c>
      <c r="G62" s="3">
        <f>Hustoty!$Q$12*D62</f>
        <v>7.9965549791856739E-8</v>
      </c>
      <c r="J62" s="3">
        <f>Hustoty!$P$20*M62</f>
        <v>7.8500000000000014</v>
      </c>
      <c r="K62" s="3">
        <f>(2*J62)/((Hustoty!$M$31*Hustoty!$P$20)*(((Hustoty!$P$20^2)/(Hustoty!$Q$14^2))-1))</f>
        <v>5.4851430528466154E-4</v>
      </c>
      <c r="L62" s="3">
        <f>(Hustoty!$P$20*K62)/Hustoty!$Q$12</f>
        <v>0.33121825357573798</v>
      </c>
      <c r="M62" s="3">
        <v>100000</v>
      </c>
      <c r="O62" s="3">
        <f>Hustoty!$Q$12*L62</f>
        <v>4.305837296484594E-8</v>
      </c>
    </row>
    <row r="63" spans="2:15" x14ac:dyDescent="0.25">
      <c r="B63" s="3">
        <f>Hustoty!$P$20*E63</f>
        <v>8.6350000000000016</v>
      </c>
      <c r="C63" s="3">
        <f>(2*B63)/((Hustoty!$M$26*Hustoty!$P$20)*(((Hustoty!$P$20^2)/(Hustoty!$Q$14^2))-1))</f>
        <v>1.1205363665100945E-3</v>
      </c>
      <c r="D63" s="3">
        <f>(Hustoty!$P$20*C63)/Hustoty!$Q$12</f>
        <v>0.6766315751618649</v>
      </c>
      <c r="E63" s="3">
        <v>110000</v>
      </c>
      <c r="G63" s="3">
        <f>Hustoty!$Q$12*D63</f>
        <v>8.7962104771042442E-8</v>
      </c>
      <c r="J63" s="3">
        <f>Hustoty!$P$20*M63</f>
        <v>8.6350000000000016</v>
      </c>
      <c r="K63" s="3">
        <f>(2*J63)/((Hustoty!$M$31*Hustoty!$P$20)*(((Hustoty!$P$20^2)/(Hustoty!$Q$14^2))-1))</f>
        <v>6.0336573581312779E-4</v>
      </c>
      <c r="L63" s="3">
        <f>(Hustoty!$P$20*K63)/Hustoty!$Q$12</f>
        <v>0.36434007893331183</v>
      </c>
      <c r="M63" s="3">
        <v>110000</v>
      </c>
      <c r="O63" s="3">
        <f>Hustoty!$Q$12*L63</f>
        <v>4.7364210261330536E-8</v>
      </c>
    </row>
    <row r="64" spans="2:15" x14ac:dyDescent="0.25">
      <c r="B64" s="3">
        <f>Hustoty!$P$20*E64</f>
        <v>9.4200000000000017</v>
      </c>
      <c r="C64" s="3">
        <f>(2*B64)/((Hustoty!$M$26*Hustoty!$P$20)*(((Hustoty!$P$20^2)/(Hustoty!$Q$14^2))-1))</f>
        <v>1.222403308920103E-3</v>
      </c>
      <c r="D64" s="3">
        <f>(Hustoty!$P$20*C64)/Hustoty!$Q$12</f>
        <v>0.73814353654021614</v>
      </c>
      <c r="E64" s="3">
        <v>120000</v>
      </c>
      <c r="G64" s="3">
        <f>Hustoty!$Q$12*D64</f>
        <v>9.5958659750228092E-8</v>
      </c>
      <c r="J64" s="3">
        <f>Hustoty!$P$20*M64</f>
        <v>9.4200000000000017</v>
      </c>
      <c r="K64" s="3">
        <f>(2*J64)/((Hustoty!$M$31*Hustoty!$P$20)*(((Hustoty!$P$20^2)/(Hustoty!$Q$14^2))-1))</f>
        <v>6.5821716634159393E-4</v>
      </c>
      <c r="L64" s="3">
        <f>(Hustoty!$P$20*K64)/Hustoty!$Q$12</f>
        <v>0.39746190429088563</v>
      </c>
      <c r="M64" s="3">
        <v>120000</v>
      </c>
      <c r="O64" s="3">
        <f>Hustoty!$Q$12*L64</f>
        <v>5.1670047557815133E-8</v>
      </c>
    </row>
    <row r="65" spans="2:15" x14ac:dyDescent="0.25">
      <c r="B65" s="3">
        <f>Hustoty!$P$20*E65</f>
        <v>10.205000000000002</v>
      </c>
      <c r="C65" s="3">
        <f>(2*B65)/((Hustoty!$M$26*Hustoty!$P$20)*(((Hustoty!$P$20^2)/(Hustoty!$Q$14^2))-1))</f>
        <v>1.3242702513301117E-3</v>
      </c>
      <c r="D65" s="3">
        <f>(Hustoty!$P$20*C65)/Hustoty!$Q$12</f>
        <v>0.7996554979185676</v>
      </c>
      <c r="E65" s="17">
        <v>130000</v>
      </c>
      <c r="G65" s="3">
        <f>Hustoty!$Q$12*D65</f>
        <v>1.0395521472941378E-7</v>
      </c>
      <c r="J65" s="3">
        <f>Hustoty!$P$20*M65</f>
        <v>10.205000000000002</v>
      </c>
      <c r="K65" s="3">
        <f>(2*J65)/((Hustoty!$M$31*Hustoty!$P$20)*(((Hustoty!$P$20^2)/(Hustoty!$Q$14^2))-1))</f>
        <v>7.1306859687006007E-4</v>
      </c>
      <c r="L65" s="3">
        <f>(Hustoty!$P$20*K65)/Hustoty!$Q$12</f>
        <v>0.43058372964845942</v>
      </c>
      <c r="M65" s="17">
        <v>130000</v>
      </c>
      <c r="O65" s="3">
        <f>Hustoty!$Q$12*L65</f>
        <v>5.5975884854299723E-8</v>
      </c>
    </row>
    <row r="66" spans="2:15" x14ac:dyDescent="0.25">
      <c r="B66" s="3">
        <f>Hustoty!$P$20*E66</f>
        <v>10.990000000000002</v>
      </c>
      <c r="C66" s="3">
        <f>(2*B66)/((Hustoty!$M$26*Hustoty!$P$20)*(((Hustoty!$P$20^2)/(Hustoty!$Q$14^2))-1))</f>
        <v>1.4261371937401201E-3</v>
      </c>
      <c r="D66" s="3">
        <f>(Hustoty!$P$20*C66)/Hustoty!$Q$12</f>
        <v>0.86116745929691885</v>
      </c>
      <c r="E66" s="18">
        <v>140000</v>
      </c>
      <c r="G66" s="3">
        <f>Hustoty!$Q$12*D66</f>
        <v>1.1195176970859945E-7</v>
      </c>
      <c r="J66" s="3">
        <f>Hustoty!$P$20*M66</f>
        <v>10.990000000000002</v>
      </c>
      <c r="K66" s="3">
        <f>(2*J66)/((Hustoty!$M$31*Hustoty!$P$20)*(((Hustoty!$P$20^2)/(Hustoty!$Q$14^2))-1))</f>
        <v>7.6792002739852622E-4</v>
      </c>
      <c r="L66" s="3">
        <f>(Hustoty!$P$20*K66)/Hustoty!$Q$12</f>
        <v>0.46370555500603317</v>
      </c>
      <c r="M66" s="18">
        <v>140000</v>
      </c>
      <c r="O66" s="3">
        <f>Hustoty!$Q$12*L66</f>
        <v>6.0281722150784313E-8</v>
      </c>
    </row>
    <row r="67" spans="2:15" x14ac:dyDescent="0.25">
      <c r="B67" s="3">
        <f>Hustoty!$P$20*E67</f>
        <v>11.775000000000002</v>
      </c>
      <c r="C67" s="3">
        <f>(2*B67)/((Hustoty!$M$26*Hustoty!$P$20)*(((Hustoty!$P$20^2)/(Hustoty!$Q$14^2))-1))</f>
        <v>1.5280041361501288E-3</v>
      </c>
      <c r="D67" s="3">
        <f>(Hustoty!$P$20*C67)/Hustoty!$Q$12</f>
        <v>0.92267942067527031</v>
      </c>
      <c r="E67" s="18">
        <v>150000</v>
      </c>
      <c r="G67" s="3">
        <f>Hustoty!$Q$12*D67</f>
        <v>1.1994832468778514E-7</v>
      </c>
      <c r="J67" s="3">
        <f>Hustoty!$P$20*M67</f>
        <v>11.775000000000002</v>
      </c>
      <c r="K67" s="3">
        <f>(2*J67)/((Hustoty!$M$31*Hustoty!$P$20)*(((Hustoty!$P$20^2)/(Hustoty!$Q$14^2))-1))</f>
        <v>8.2277145792699236E-4</v>
      </c>
      <c r="L67" s="3">
        <f>(Hustoty!$P$20*K67)/Hustoty!$Q$12</f>
        <v>0.49682738036360696</v>
      </c>
      <c r="M67" s="18">
        <v>150000</v>
      </c>
      <c r="O67" s="3">
        <f>Hustoty!$Q$12*L67</f>
        <v>6.4587559447268903E-8</v>
      </c>
    </row>
    <row r="68" spans="2:15" x14ac:dyDescent="0.25">
      <c r="B68" s="3">
        <f>Hustoty!$P$20*E68</f>
        <v>12.560000000000002</v>
      </c>
      <c r="C68" s="3">
        <f>(2*B68)/((Hustoty!$M$26*Hustoty!$P$20)*(((Hustoty!$P$20^2)/(Hustoty!$Q$14^2))-1))</f>
        <v>1.6298710785601373E-3</v>
      </c>
      <c r="D68" s="3">
        <f>(Hustoty!$P$20*C68)/Hustoty!$Q$12</f>
        <v>0.98419138205362156</v>
      </c>
      <c r="E68" s="18">
        <v>160000</v>
      </c>
      <c r="G68" s="3">
        <f>Hustoty!$Q$12*D68</f>
        <v>1.279448796669708E-7</v>
      </c>
      <c r="J68" s="3">
        <f>Hustoty!$P$20*M68</f>
        <v>12.560000000000002</v>
      </c>
      <c r="K68" s="3">
        <f>(2*J68)/((Hustoty!$M$31*Hustoty!$P$20)*(((Hustoty!$P$20^2)/(Hustoty!$Q$14^2))-1))</f>
        <v>8.776228884554585E-4</v>
      </c>
      <c r="L68" s="3">
        <f>(Hustoty!$P$20*K68)/Hustoty!$Q$12</f>
        <v>0.52994920572118087</v>
      </c>
      <c r="M68" s="18">
        <v>160000</v>
      </c>
      <c r="O68" s="3">
        <f>Hustoty!$Q$12*L68</f>
        <v>6.8893396743753519E-8</v>
      </c>
    </row>
    <row r="69" spans="2:15" x14ac:dyDescent="0.25">
      <c r="B69" s="3">
        <f>Hustoty!$P$20*E69</f>
        <v>13.345000000000002</v>
      </c>
      <c r="C69" s="3">
        <f>(2*B69)/((Hustoty!$M$26*Hustoty!$P$20)*(((Hustoty!$P$20^2)/(Hustoty!$Q$14^2))-1))</f>
        <v>1.731738020970146E-3</v>
      </c>
      <c r="D69" s="3">
        <f>(Hustoty!$P$20*C69)/Hustoty!$Q$12</f>
        <v>1.0457033434319729</v>
      </c>
      <c r="E69" s="18">
        <v>170000</v>
      </c>
      <c r="G69" s="3">
        <f>Hustoty!$Q$12*D69</f>
        <v>1.3594143464615649E-7</v>
      </c>
      <c r="J69" s="3">
        <f>Hustoty!$P$20*M69</f>
        <v>13.345000000000002</v>
      </c>
      <c r="K69" s="3">
        <f>(2*J69)/((Hustoty!$M$31*Hustoty!$P$20)*(((Hustoty!$P$20^2)/(Hustoty!$Q$14^2))-1))</f>
        <v>9.3247431898392465E-4</v>
      </c>
      <c r="L69" s="3">
        <f>(Hustoty!$P$20*K69)/Hustoty!$Q$12</f>
        <v>0.56307103107875456</v>
      </c>
      <c r="M69" s="18">
        <v>170000</v>
      </c>
      <c r="O69" s="3">
        <f>Hustoty!$Q$12*L69</f>
        <v>7.3199234040238096E-8</v>
      </c>
    </row>
    <row r="70" spans="2:15" x14ac:dyDescent="0.25">
      <c r="B70" s="3">
        <f>Hustoty!$P$20*E70</f>
        <v>14.130000000000003</v>
      </c>
      <c r="C70" s="3">
        <f>(2*B70)/((Hustoty!$M$26*Hustoty!$P$20)*(((Hustoty!$P$20^2)/(Hustoty!$Q$14^2))-1))</f>
        <v>1.8336049633801545E-3</v>
      </c>
      <c r="D70" s="3">
        <f>(Hustoty!$P$20*C70)/Hustoty!$Q$12</f>
        <v>1.1072153048103242</v>
      </c>
      <c r="E70" s="18">
        <v>180000</v>
      </c>
      <c r="G70" s="3">
        <f>Hustoty!$Q$12*D70</f>
        <v>1.4393798962534215E-7</v>
      </c>
      <c r="J70" s="3">
        <f>Hustoty!$P$20*M70</f>
        <v>14.130000000000003</v>
      </c>
      <c r="K70" s="3">
        <f>(2*J70)/((Hustoty!$M$31*Hustoty!$P$20)*(((Hustoty!$P$20^2)/(Hustoty!$Q$14^2))-1))</f>
        <v>9.8732574951239079E-4</v>
      </c>
      <c r="L70" s="3">
        <f>(Hustoty!$P$20*K70)/Hustoty!$Q$12</f>
        <v>0.59619285643632836</v>
      </c>
      <c r="M70" s="18">
        <v>180000</v>
      </c>
      <c r="O70" s="3">
        <f>Hustoty!$Q$12*L70</f>
        <v>7.7505071336722686E-8</v>
      </c>
    </row>
    <row r="71" spans="2:15" x14ac:dyDescent="0.25">
      <c r="B71" s="3">
        <f>Hustoty!$P$20*E71</f>
        <v>14.915000000000003</v>
      </c>
      <c r="C71" s="3">
        <f>(2*B71)/((Hustoty!$M$26*Hustoty!$P$20)*(((Hustoty!$P$20^2)/(Hustoty!$Q$14^2))-1))</f>
        <v>1.9354719057901632E-3</v>
      </c>
      <c r="D71" s="3">
        <f>(Hustoty!$P$20*C71)/Hustoty!$Q$12</f>
        <v>1.1687272661886756</v>
      </c>
      <c r="E71" s="18">
        <v>190000</v>
      </c>
      <c r="G71" s="3">
        <f>Hustoty!$Q$12*D71</f>
        <v>1.5193454460452784E-7</v>
      </c>
      <c r="J71" s="3">
        <f>Hustoty!$P$20*M71</f>
        <v>14.915000000000003</v>
      </c>
      <c r="K71" s="3">
        <f>(2*J71)/((Hustoty!$M$31*Hustoty!$P$20)*(((Hustoty!$P$20^2)/(Hustoty!$Q$14^2))-1))</f>
        <v>1.042177180040857E-3</v>
      </c>
      <c r="L71" s="3">
        <f>(Hustoty!$P$20*K71)/Hustoty!$Q$12</f>
        <v>0.62931468179390226</v>
      </c>
      <c r="M71" s="18">
        <v>190000</v>
      </c>
      <c r="O71" s="3">
        <f>Hustoty!$Q$12*L71</f>
        <v>8.1810908633207289E-8</v>
      </c>
    </row>
    <row r="72" spans="2:15" x14ac:dyDescent="0.25">
      <c r="B72" s="3">
        <f>Hustoty!$P$20*E72</f>
        <v>15.700000000000003</v>
      </c>
      <c r="C72" s="3">
        <f>(2*B72)/((Hustoty!$M$26*Hustoty!$P$20)*(((Hustoty!$P$20^2)/(Hustoty!$Q$14^2))-1))</f>
        <v>2.0373388482001716E-3</v>
      </c>
      <c r="D72" s="3">
        <f>(Hustoty!$P$20*C72)/Hustoty!$Q$12</f>
        <v>1.2302392275670269</v>
      </c>
      <c r="E72" s="18">
        <v>200000</v>
      </c>
      <c r="G72" s="3">
        <f>Hustoty!$Q$12*D72</f>
        <v>1.5993109958371348E-7</v>
      </c>
      <c r="J72" s="3">
        <f>Hustoty!$P$20*M72</f>
        <v>15.700000000000003</v>
      </c>
      <c r="K72" s="3">
        <f>(2*J72)/((Hustoty!$M$31*Hustoty!$P$20)*(((Hustoty!$P$20^2)/(Hustoty!$Q$14^2))-1))</f>
        <v>1.0970286105693231E-3</v>
      </c>
      <c r="L72" s="3">
        <f>(Hustoty!$P$20*K72)/Hustoty!$Q$12</f>
        <v>0.66243650715147595</v>
      </c>
      <c r="M72" s="18">
        <v>200000</v>
      </c>
      <c r="O72" s="3">
        <f>Hustoty!$Q$12*L72</f>
        <v>8.6116745929691879E-8</v>
      </c>
    </row>
  </sheetData>
  <mergeCells count="25">
    <mergeCell ref="B40:B43"/>
    <mergeCell ref="C40:C43"/>
    <mergeCell ref="D40:D43"/>
    <mergeCell ref="E41:E42"/>
    <mergeCell ref="G41:G43"/>
    <mergeCell ref="B4:B7"/>
    <mergeCell ref="C4:C7"/>
    <mergeCell ref="D4:D7"/>
    <mergeCell ref="E5:E6"/>
    <mergeCell ref="G5:G7"/>
    <mergeCell ref="B22:B25"/>
    <mergeCell ref="C22:C25"/>
    <mergeCell ref="D22:D25"/>
    <mergeCell ref="E23:E24"/>
    <mergeCell ref="G23:G25"/>
    <mergeCell ref="B58:B61"/>
    <mergeCell ref="C58:C61"/>
    <mergeCell ref="D58:D61"/>
    <mergeCell ref="E59:E60"/>
    <mergeCell ref="G59:G61"/>
    <mergeCell ref="J58:J61"/>
    <mergeCell ref="K58:K61"/>
    <mergeCell ref="L58:L61"/>
    <mergeCell ref="M59:M60"/>
    <mergeCell ref="O59:O6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FD68-5F4A-44A5-895D-94CC4D6CD709}">
  <dimension ref="B2:O72"/>
  <sheetViews>
    <sheetView topLeftCell="A28" zoomScale="55" zoomScaleNormal="55" workbookViewId="0">
      <selection activeCell="J58" sqref="J58:J61"/>
    </sheetView>
  </sheetViews>
  <sheetFormatPr defaultRowHeight="15" x14ac:dyDescent="0.25"/>
  <cols>
    <col min="2" max="2" width="14.28515625" customWidth="1"/>
    <col min="3" max="3" width="12.85546875" customWidth="1"/>
    <col min="4" max="4" width="14.140625" customWidth="1"/>
    <col min="6" max="6" width="1.7109375" customWidth="1"/>
    <col min="7" max="7" width="12.28515625" customWidth="1"/>
    <col min="11" max="11" width="12.5703125" customWidth="1"/>
    <col min="12" max="12" width="16.140625" customWidth="1"/>
    <col min="15" max="15" width="13.5703125" customWidth="1"/>
  </cols>
  <sheetData>
    <row r="2" spans="2:7" ht="15.75" thickBot="1" x14ac:dyDescent="0.3"/>
    <row r="3" spans="2:7" ht="15.75" thickBot="1" x14ac:dyDescent="0.3">
      <c r="B3" s="23" t="s">
        <v>71</v>
      </c>
      <c r="C3" s="25"/>
      <c r="D3" s="25"/>
    </row>
    <row r="4" spans="2:7" ht="15.75" thickBot="1" x14ac:dyDescent="0.3">
      <c r="B4" s="66" t="s">
        <v>30</v>
      </c>
      <c r="C4" s="59" t="s">
        <v>31</v>
      </c>
      <c r="D4" s="66" t="s">
        <v>32</v>
      </c>
    </row>
    <row r="5" spans="2:7" x14ac:dyDescent="0.25">
      <c r="B5" s="63"/>
      <c r="C5" s="67"/>
      <c r="D5" s="63"/>
      <c r="E5" s="66" t="s">
        <v>25</v>
      </c>
      <c r="G5" s="66" t="s">
        <v>35</v>
      </c>
    </row>
    <row r="6" spans="2:7" ht="15.75" thickBot="1" x14ac:dyDescent="0.3">
      <c r="B6" s="63"/>
      <c r="C6" s="67"/>
      <c r="D6" s="63"/>
      <c r="E6" s="68"/>
      <c r="G6" s="63"/>
    </row>
    <row r="7" spans="2:7" x14ac:dyDescent="0.25">
      <c r="B7" s="63"/>
      <c r="C7" s="67"/>
      <c r="D7" s="63"/>
      <c r="G7" s="69"/>
    </row>
    <row r="8" spans="2:7" x14ac:dyDescent="0.25">
      <c r="B8" s="3">
        <f>Hustoty!$P$20*E8</f>
        <v>7.8500000000000014</v>
      </c>
      <c r="C8" s="3">
        <f>(2*B8)/((Hustoty!$G$11*Hustoty!$P$20)*(((Hustoty!$P$20^2)/(Hustoty!$Q$15^2))-1))</f>
        <v>5.4950049350628333E-4</v>
      </c>
      <c r="D8" s="3">
        <f>(Hustoty!$P$20*C8)/Hustoty!$Q$12</f>
        <v>0.33181375954033271</v>
      </c>
      <c r="E8" s="3">
        <v>100000</v>
      </c>
      <c r="G8" s="3">
        <f>Hustoty!$Q$12*D8</f>
        <v>4.313578874024325E-8</v>
      </c>
    </row>
    <row r="9" spans="2:7" x14ac:dyDescent="0.25">
      <c r="B9" s="3">
        <f>Hustoty!$P$20*E9</f>
        <v>8.6350000000000016</v>
      </c>
      <c r="C9" s="3">
        <f>(2*B9)/((Hustoty!$G$11*Hustoty!$P$20)*(((Hustoty!$P$20^2)/(Hustoty!$Q$15^2))-1))</f>
        <v>6.0445054285691163E-4</v>
      </c>
      <c r="D9" s="3">
        <f>(Hustoty!$P$20*C9)/Hustoty!$Q$12</f>
        <v>0.36499513549436591</v>
      </c>
      <c r="E9" s="3">
        <v>110000</v>
      </c>
      <c r="G9" s="3">
        <f>Hustoty!$Q$12*D9</f>
        <v>4.744936761426757E-8</v>
      </c>
    </row>
    <row r="10" spans="2:7" x14ac:dyDescent="0.25">
      <c r="B10" s="3">
        <f>Hustoty!$P$20*E10</f>
        <v>9.4200000000000017</v>
      </c>
      <c r="C10" s="3">
        <f>(2*B10)/((Hustoty!$G$11*Hustoty!$P$20)*(((Hustoty!$P$20^2)/(Hustoty!$Q$15^2))-1))</f>
        <v>6.5940059220753993E-4</v>
      </c>
      <c r="D10" s="3">
        <f>(Hustoty!$P$20*C10)/Hustoty!$Q$12</f>
        <v>0.39817651144839916</v>
      </c>
      <c r="E10" s="3">
        <v>120000</v>
      </c>
      <c r="G10" s="3">
        <f>Hustoty!$Q$12*D10</f>
        <v>5.176294648829189E-8</v>
      </c>
    </row>
    <row r="11" spans="2:7" x14ac:dyDescent="0.25">
      <c r="B11" s="3">
        <f>Hustoty!$P$20*E11</f>
        <v>10.205000000000002</v>
      </c>
      <c r="C11" s="3">
        <f>(2*B11)/((Hustoty!$G$11*Hustoty!$P$20)*(((Hustoty!$P$20^2)/(Hustoty!$Q$15^2))-1))</f>
        <v>7.1435064155816823E-4</v>
      </c>
      <c r="D11" s="3">
        <f>(Hustoty!$P$20*C11)/Hustoty!$Q$12</f>
        <v>0.43135788740243242</v>
      </c>
      <c r="E11" s="17">
        <v>130000</v>
      </c>
      <c r="G11" s="3">
        <f>Hustoty!$Q$12*D11</f>
        <v>5.6076525362316216E-8</v>
      </c>
    </row>
    <row r="12" spans="2:7" x14ac:dyDescent="0.25">
      <c r="B12" s="3">
        <f>Hustoty!$P$20*E12</f>
        <v>10.990000000000002</v>
      </c>
      <c r="C12" s="3">
        <f>(2*B12)/((Hustoty!$G$11*Hustoty!$P$20)*(((Hustoty!$P$20^2)/(Hustoty!$Q$15^2))-1))</f>
        <v>7.6930069090879664E-4</v>
      </c>
      <c r="D12" s="3">
        <f>(Hustoty!$P$20*C12)/Hustoty!$Q$12</f>
        <v>0.46453926335646573</v>
      </c>
      <c r="E12" s="18">
        <v>140000</v>
      </c>
      <c r="G12" s="3">
        <f>Hustoty!$Q$12*D12</f>
        <v>6.0390104236340543E-8</v>
      </c>
    </row>
    <row r="13" spans="2:7" x14ac:dyDescent="0.25">
      <c r="B13" s="3">
        <f>Hustoty!$P$20*E13</f>
        <v>11.775000000000002</v>
      </c>
      <c r="C13" s="3">
        <f>(2*B13)/((Hustoty!$G$11*Hustoty!$P$20)*(((Hustoty!$P$20^2)/(Hustoty!$Q$15^2))-1))</f>
        <v>8.2425074025942494E-4</v>
      </c>
      <c r="D13" s="3">
        <f>(Hustoty!$P$20*C13)/Hustoty!$Q$12</f>
        <v>0.49772063931049898</v>
      </c>
      <c r="E13" s="18">
        <v>150000</v>
      </c>
      <c r="G13" s="3">
        <f>Hustoty!$Q$12*D13</f>
        <v>6.4703683110364869E-8</v>
      </c>
    </row>
    <row r="14" spans="2:7" x14ac:dyDescent="0.25">
      <c r="B14" s="3">
        <f>Hustoty!$P$20*E14</f>
        <v>12.560000000000002</v>
      </c>
      <c r="C14" s="3">
        <f>(2*B14)/((Hustoty!$G$11*Hustoty!$P$20)*(((Hustoty!$P$20^2)/(Hustoty!$Q$15^2))-1))</f>
        <v>8.7920078961005324E-4</v>
      </c>
      <c r="D14" s="3">
        <f>(Hustoty!$P$20*C14)/Hustoty!$Q$12</f>
        <v>0.53090201526453229</v>
      </c>
      <c r="E14" s="18">
        <v>160000</v>
      </c>
      <c r="G14" s="3">
        <f>Hustoty!$Q$12*D14</f>
        <v>6.9017261984389195E-8</v>
      </c>
    </row>
    <row r="15" spans="2:7" x14ac:dyDescent="0.25">
      <c r="B15" s="3">
        <f>Hustoty!$P$20*E15</f>
        <v>13.345000000000002</v>
      </c>
      <c r="C15" s="3">
        <f>(2*B15)/((Hustoty!$G$11*Hustoty!$P$20)*(((Hustoty!$P$20^2)/(Hustoty!$Q$15^2))-1))</f>
        <v>9.3415083896068165E-4</v>
      </c>
      <c r="D15" s="3">
        <f>(Hustoty!$P$20*C15)/Hustoty!$Q$12</f>
        <v>0.56408339121856554</v>
      </c>
      <c r="E15" s="18">
        <v>170000</v>
      </c>
      <c r="G15" s="3">
        <f>Hustoty!$Q$12*D15</f>
        <v>7.3330840858413522E-8</v>
      </c>
    </row>
    <row r="16" spans="2:7" x14ac:dyDescent="0.25">
      <c r="B16" s="3">
        <f>Hustoty!$P$20*E16</f>
        <v>14.130000000000003</v>
      </c>
      <c r="C16" s="3">
        <f>(2*B16)/((Hustoty!$G$11*Hustoty!$P$20)*(((Hustoty!$P$20^2)/(Hustoty!$Q$15^2))-1))</f>
        <v>9.8910088831130985E-4</v>
      </c>
      <c r="D16" s="3">
        <f>(Hustoty!$P$20*C16)/Hustoty!$Q$12</f>
        <v>0.59726476717259869</v>
      </c>
      <c r="E16" s="18">
        <v>180000</v>
      </c>
      <c r="G16" s="3">
        <f>Hustoty!$Q$12*D16</f>
        <v>7.7644419732437835E-8</v>
      </c>
    </row>
    <row r="17" spans="2:7" x14ac:dyDescent="0.25">
      <c r="B17" s="3">
        <f>Hustoty!$P$20*E17</f>
        <v>14.915000000000003</v>
      </c>
      <c r="C17" s="3">
        <f>(2*B17)/((Hustoty!$G$11*Hustoty!$P$20)*(((Hustoty!$P$20^2)/(Hustoty!$Q$15^2))-1))</f>
        <v>1.0440509376619383E-3</v>
      </c>
      <c r="D17" s="3">
        <f>(Hustoty!$P$20*C17)/Hustoty!$Q$12</f>
        <v>0.63044614312663205</v>
      </c>
      <c r="E17" s="18">
        <v>190000</v>
      </c>
      <c r="G17" s="3">
        <f>Hustoty!$Q$12*D17</f>
        <v>8.1957998606462161E-8</v>
      </c>
    </row>
    <row r="18" spans="2:7" x14ac:dyDescent="0.25">
      <c r="B18" s="3">
        <f>Hustoty!$P$20*E18</f>
        <v>15.700000000000003</v>
      </c>
      <c r="C18" s="3">
        <f>(2*B18)/((Hustoty!$G$11*Hustoty!$P$20)*(((Hustoty!$P$20^2)/(Hustoty!$Q$15^2))-1))</f>
        <v>1.0990009870125667E-3</v>
      </c>
      <c r="D18" s="3">
        <f>(Hustoty!$P$20*C18)/Hustoty!$Q$12</f>
        <v>0.66362751908066542</v>
      </c>
      <c r="E18" s="18">
        <v>200000</v>
      </c>
      <c r="G18" s="3">
        <f>Hustoty!$Q$12*D18</f>
        <v>8.6271577480486501E-8</v>
      </c>
    </row>
    <row r="20" spans="2:7" ht="15.75" thickBot="1" x14ac:dyDescent="0.3"/>
    <row r="21" spans="2:7" ht="15.75" thickBot="1" x14ac:dyDescent="0.3">
      <c r="B21" s="23" t="s">
        <v>49</v>
      </c>
      <c r="C21" s="25"/>
      <c r="D21" s="25"/>
    </row>
    <row r="22" spans="2:7" ht="15.75" thickBot="1" x14ac:dyDescent="0.3">
      <c r="B22" s="66" t="s">
        <v>30</v>
      </c>
      <c r="C22" s="59" t="s">
        <v>31</v>
      </c>
      <c r="D22" s="66" t="s">
        <v>32</v>
      </c>
    </row>
    <row r="23" spans="2:7" x14ac:dyDescent="0.25">
      <c r="B23" s="63"/>
      <c r="C23" s="67"/>
      <c r="D23" s="63"/>
      <c r="E23" s="66" t="s">
        <v>25</v>
      </c>
      <c r="G23" s="66" t="s">
        <v>35</v>
      </c>
    </row>
    <row r="24" spans="2:7" ht="15.75" thickBot="1" x14ac:dyDescent="0.3">
      <c r="B24" s="63"/>
      <c r="C24" s="67"/>
      <c r="D24" s="63"/>
      <c r="E24" s="68"/>
      <c r="G24" s="63"/>
    </row>
    <row r="25" spans="2:7" x14ac:dyDescent="0.25">
      <c r="B25" s="63"/>
      <c r="C25" s="67"/>
      <c r="D25" s="63"/>
      <c r="G25" s="69"/>
    </row>
    <row r="26" spans="2:7" x14ac:dyDescent="0.25">
      <c r="B26" s="3">
        <f>Hustoty!$P$20*E26</f>
        <v>7.8500000000000014</v>
      </c>
      <c r="C26" s="3">
        <f>(2*B26)/((Hustoty!$G$19*Hustoty!$P$20)*(((Hustoty!$P$20^2)/(Hustoty!$Q$15^2))-1))</f>
        <v>5.723526270365101E-4</v>
      </c>
      <c r="D26" s="3">
        <f>(Hustoty!$P$20*C26)/Hustoty!$Q$12</f>
        <v>0.34561293247973884</v>
      </c>
      <c r="E26" s="3">
        <v>100000</v>
      </c>
      <c r="G26" s="3">
        <f>Hustoty!$Q$12*D26</f>
        <v>4.4929681222366048E-8</v>
      </c>
    </row>
    <row r="27" spans="2:7" x14ac:dyDescent="0.25">
      <c r="B27" s="3">
        <f>Hustoty!$P$20*E27</f>
        <v>8.6350000000000016</v>
      </c>
      <c r="C27" s="3">
        <f>(2*B27)/((Hustoty!$G$19*Hustoty!$P$20)*(((Hustoty!$P$20^2)/(Hustoty!$Q$15^2))-1))</f>
        <v>6.2958788974016113E-4</v>
      </c>
      <c r="D27" s="3">
        <f>(Hustoty!$P$20*C27)/Hustoty!$Q$12</f>
        <v>0.38017422572771276</v>
      </c>
      <c r="E27" s="3">
        <v>110000</v>
      </c>
      <c r="G27" s="3">
        <f>Hustoty!$Q$12*D27</f>
        <v>4.9422649344602658E-8</v>
      </c>
    </row>
    <row r="28" spans="2:7" x14ac:dyDescent="0.25">
      <c r="B28" s="3">
        <f>Hustoty!$P$20*E28</f>
        <v>9.4200000000000017</v>
      </c>
      <c r="C28" s="3">
        <f>(2*B28)/((Hustoty!$G$19*Hustoty!$P$20)*(((Hustoty!$P$20^2)/(Hustoty!$Q$15^2))-1))</f>
        <v>6.8682315244381217E-4</v>
      </c>
      <c r="D28" s="3">
        <f>(Hustoty!$P$20*C28)/Hustoty!$Q$12</f>
        <v>0.41473551897568661</v>
      </c>
      <c r="E28" s="3">
        <v>120000</v>
      </c>
      <c r="G28" s="3">
        <f>Hustoty!$Q$12*D28</f>
        <v>5.3915617466839262E-8</v>
      </c>
    </row>
    <row r="29" spans="2:7" x14ac:dyDescent="0.25">
      <c r="B29" s="3">
        <f>Hustoty!$P$20*E29</f>
        <v>10.205000000000002</v>
      </c>
      <c r="C29" s="3">
        <f>(2*B29)/((Hustoty!$G$19*Hustoty!$P$20)*(((Hustoty!$P$20^2)/(Hustoty!$Q$15^2))-1))</f>
        <v>7.440584151474632E-4</v>
      </c>
      <c r="D29" s="3">
        <f>(Hustoty!$P$20*C29)/Hustoty!$Q$12</f>
        <v>0.44929681222366052</v>
      </c>
      <c r="E29" s="17">
        <v>130000</v>
      </c>
      <c r="G29" s="3">
        <f>Hustoty!$Q$12*D29</f>
        <v>5.8408585589075866E-8</v>
      </c>
    </row>
    <row r="30" spans="2:7" x14ac:dyDescent="0.25">
      <c r="B30" s="3">
        <f>Hustoty!$P$20*E30</f>
        <v>10.990000000000002</v>
      </c>
      <c r="C30" s="3">
        <f>(2*B30)/((Hustoty!$G$19*Hustoty!$P$20)*(((Hustoty!$P$20^2)/(Hustoty!$Q$15^2))-1))</f>
        <v>8.0129367785111423E-4</v>
      </c>
      <c r="D30" s="3">
        <f>(Hustoty!$P$20*C30)/Hustoty!$Q$12</f>
        <v>0.48385810547163438</v>
      </c>
      <c r="E30" s="18">
        <v>140000</v>
      </c>
      <c r="G30" s="3">
        <f>Hustoty!$Q$12*D30</f>
        <v>6.290155371131247E-8</v>
      </c>
    </row>
    <row r="31" spans="2:7" x14ac:dyDescent="0.25">
      <c r="B31" s="3">
        <f>Hustoty!$P$20*E31</f>
        <v>11.775000000000002</v>
      </c>
      <c r="C31" s="3">
        <f>(2*B31)/((Hustoty!$G$19*Hustoty!$P$20)*(((Hustoty!$P$20^2)/(Hustoty!$Q$15^2))-1))</f>
        <v>8.5852894055476526E-4</v>
      </c>
      <c r="D31" s="3">
        <f>(Hustoty!$P$20*C31)/Hustoty!$Q$12</f>
        <v>0.51841939871960829</v>
      </c>
      <c r="E31" s="18">
        <v>150000</v>
      </c>
      <c r="G31" s="3">
        <f>Hustoty!$Q$12*D31</f>
        <v>6.7394521833549081E-8</v>
      </c>
    </row>
    <row r="32" spans="2:7" x14ac:dyDescent="0.25">
      <c r="B32" s="3">
        <f>Hustoty!$P$20*E32</f>
        <v>12.560000000000002</v>
      </c>
      <c r="C32" s="3">
        <f>(2*B32)/((Hustoty!$G$19*Hustoty!$P$20)*(((Hustoty!$P$20^2)/(Hustoty!$Q$15^2))-1))</f>
        <v>9.1576420325841629E-4</v>
      </c>
      <c r="D32" s="3">
        <f>(Hustoty!$P$20*C32)/Hustoty!$Q$12</f>
        <v>0.55298069196758226</v>
      </c>
      <c r="E32" s="18">
        <v>160000</v>
      </c>
      <c r="G32" s="3">
        <f>Hustoty!$Q$12*D32</f>
        <v>7.1887489955785692E-8</v>
      </c>
    </row>
    <row r="33" spans="2:7" x14ac:dyDescent="0.25">
      <c r="B33" s="3">
        <f>Hustoty!$P$20*E33</f>
        <v>13.345000000000002</v>
      </c>
      <c r="C33" s="3">
        <f>(2*B33)/((Hustoty!$G$19*Hustoty!$P$20)*(((Hustoty!$P$20^2)/(Hustoty!$Q$15^2))-1))</f>
        <v>9.7299946596206722E-4</v>
      </c>
      <c r="D33" s="3">
        <f>(Hustoty!$P$20*C33)/Hustoty!$Q$12</f>
        <v>0.58754198521555612</v>
      </c>
      <c r="E33" s="18">
        <v>170000</v>
      </c>
      <c r="G33" s="3">
        <f>Hustoty!$Q$12*D33</f>
        <v>7.6380458078022289E-8</v>
      </c>
    </row>
    <row r="34" spans="2:7" x14ac:dyDescent="0.25">
      <c r="B34" s="3">
        <f>Hustoty!$P$20*E34</f>
        <v>14.130000000000003</v>
      </c>
      <c r="C34" s="3">
        <f>(2*B34)/((Hustoty!$G$19*Hustoty!$P$20)*(((Hustoty!$P$20^2)/(Hustoty!$Q$15^2))-1))</f>
        <v>1.0302347286657184E-3</v>
      </c>
      <c r="D34" s="3">
        <f>(Hustoty!$P$20*C34)/Hustoty!$Q$12</f>
        <v>0.62210327846352997</v>
      </c>
      <c r="E34" s="18">
        <v>180000</v>
      </c>
      <c r="G34" s="3">
        <f>Hustoty!$Q$12*D34</f>
        <v>8.08734262002589E-8</v>
      </c>
    </row>
    <row r="35" spans="2:7" x14ac:dyDescent="0.25">
      <c r="B35" s="3">
        <f>Hustoty!$P$20*E35</f>
        <v>14.915000000000003</v>
      </c>
      <c r="C35" s="3">
        <f>(2*B35)/((Hustoty!$G$19*Hustoty!$P$20)*(((Hustoty!$P$20^2)/(Hustoty!$Q$15^2))-1))</f>
        <v>1.0874699913693694E-3</v>
      </c>
      <c r="D35" s="3">
        <f>(Hustoty!$P$20*C35)/Hustoty!$Q$12</f>
        <v>0.65666457171150394</v>
      </c>
      <c r="E35" s="18">
        <v>190000</v>
      </c>
      <c r="G35" s="3">
        <f>Hustoty!$Q$12*D35</f>
        <v>8.5366394322495511E-8</v>
      </c>
    </row>
    <row r="36" spans="2:7" x14ac:dyDescent="0.25">
      <c r="B36" s="3">
        <f>Hustoty!$P$20*E36</f>
        <v>15.700000000000003</v>
      </c>
      <c r="C36" s="3">
        <f>(2*B36)/((Hustoty!$G$19*Hustoty!$P$20)*(((Hustoty!$P$20^2)/(Hustoty!$Q$15^2))-1))</f>
        <v>1.1447052540730202E-3</v>
      </c>
      <c r="D36" s="3">
        <f>(Hustoty!$P$20*C36)/Hustoty!$Q$12</f>
        <v>0.69122586495947769</v>
      </c>
      <c r="E36" s="18">
        <v>200000</v>
      </c>
      <c r="G36" s="3">
        <f>Hustoty!$Q$12*D36</f>
        <v>8.9859362444732095E-8</v>
      </c>
    </row>
    <row r="38" spans="2:7" ht="15.75" thickBot="1" x14ac:dyDescent="0.3"/>
    <row r="39" spans="2:7" ht="15.75" thickBot="1" x14ac:dyDescent="0.3">
      <c r="B39" s="23" t="s">
        <v>50</v>
      </c>
      <c r="C39" s="25"/>
      <c r="D39" s="25"/>
    </row>
    <row r="40" spans="2:7" ht="15.75" thickBot="1" x14ac:dyDescent="0.3">
      <c r="B40" s="66" t="s">
        <v>30</v>
      </c>
      <c r="C40" s="59" t="s">
        <v>31</v>
      </c>
      <c r="D40" s="66" t="s">
        <v>32</v>
      </c>
    </row>
    <row r="41" spans="2:7" x14ac:dyDescent="0.25">
      <c r="B41" s="63"/>
      <c r="C41" s="67"/>
      <c r="D41" s="63"/>
      <c r="E41" s="66" t="s">
        <v>25</v>
      </c>
      <c r="G41" s="66" t="s">
        <v>35</v>
      </c>
    </row>
    <row r="42" spans="2:7" ht="15.75" thickBot="1" x14ac:dyDescent="0.3">
      <c r="B42" s="63"/>
      <c r="C42" s="67"/>
      <c r="D42" s="63"/>
      <c r="E42" s="68"/>
      <c r="G42" s="63"/>
    </row>
    <row r="43" spans="2:7" x14ac:dyDescent="0.25">
      <c r="B43" s="63"/>
      <c r="C43" s="67"/>
      <c r="D43" s="63"/>
      <c r="G43" s="69"/>
    </row>
    <row r="44" spans="2:7" x14ac:dyDescent="0.25">
      <c r="B44" s="3">
        <f>Hustoty!$P$20*E44</f>
        <v>7.8500000000000014</v>
      </c>
      <c r="C44" s="3">
        <f>(2*B44)/((Hustoty!$M$12*Hustoty!$P$20)*(((Hustoty!$P$20^2)/(Hustoty!$Q$15^2))-1))</f>
        <v>5.2317369884326704E-4</v>
      </c>
      <c r="D44" s="3">
        <f>(Hustoty!$P$20*C44)/Hustoty!$Q$12</f>
        <v>0.31591642583997281</v>
      </c>
      <c r="E44" s="3">
        <v>100000</v>
      </c>
      <c r="G44" s="3">
        <f>Hustoty!$Q$12*D44</f>
        <v>4.1069135359196466E-8</v>
      </c>
    </row>
    <row r="45" spans="2:7" x14ac:dyDescent="0.25">
      <c r="B45" s="3">
        <f>Hustoty!$P$20*E45</f>
        <v>8.6350000000000016</v>
      </c>
      <c r="C45" s="3">
        <f>(2*B45)/((Hustoty!$M$12*Hustoty!$P$20)*(((Hustoty!$P$20^2)/(Hustoty!$Q$15^2))-1))</f>
        <v>5.7549106872759373E-4</v>
      </c>
      <c r="D45" s="3">
        <f>(Hustoty!$P$20*C45)/Hustoty!$Q$12</f>
        <v>0.34750806842397008</v>
      </c>
      <c r="E45" s="3">
        <v>110000</v>
      </c>
      <c r="G45" s="3">
        <f>Hustoty!$Q$12*D45</f>
        <v>4.5176048895116112E-8</v>
      </c>
    </row>
    <row r="46" spans="2:7" x14ac:dyDescent="0.25">
      <c r="B46" s="3">
        <f>Hustoty!$P$20*E46</f>
        <v>9.4200000000000017</v>
      </c>
      <c r="C46" s="3">
        <f>(2*B46)/((Hustoty!$M$12*Hustoty!$P$20)*(((Hustoty!$P$20^2)/(Hustoty!$Q$15^2))-1))</f>
        <v>6.2780843861192043E-4</v>
      </c>
      <c r="D46" s="3">
        <f>(Hustoty!$P$20*C46)/Hustoty!$Q$12</f>
        <v>0.37909971100796741</v>
      </c>
      <c r="E46" s="3">
        <v>120000</v>
      </c>
      <c r="G46" s="3">
        <f>Hustoty!$Q$12*D46</f>
        <v>4.9282962431035764E-8</v>
      </c>
    </row>
    <row r="47" spans="2:7" x14ac:dyDescent="0.25">
      <c r="B47" s="3">
        <f>Hustoty!$P$20*E47</f>
        <v>10.205000000000002</v>
      </c>
      <c r="C47" s="3">
        <f>(2*B47)/((Hustoty!$M$12*Hustoty!$P$20)*(((Hustoty!$P$20^2)/(Hustoty!$Q$15^2))-1))</f>
        <v>6.8012580849624712E-4</v>
      </c>
      <c r="D47" s="3">
        <f>(Hustoty!$P$20*C47)/Hustoty!$Q$12</f>
        <v>0.41069135359196468</v>
      </c>
      <c r="E47" s="17">
        <v>130000</v>
      </c>
      <c r="G47" s="3">
        <f>Hustoty!$Q$12*D47</f>
        <v>5.3389875966955409E-8</v>
      </c>
    </row>
    <row r="48" spans="2:7" x14ac:dyDescent="0.25">
      <c r="B48" s="3">
        <f>Hustoty!$P$20*E48</f>
        <v>10.990000000000002</v>
      </c>
      <c r="C48" s="3">
        <f>(2*B48)/((Hustoty!$M$12*Hustoty!$P$20)*(((Hustoty!$P$20^2)/(Hustoty!$Q$15^2))-1))</f>
        <v>7.3244317838057392E-4</v>
      </c>
      <c r="D48" s="3">
        <f>(Hustoty!$P$20*C48)/Hustoty!$Q$12</f>
        <v>0.44228299617596201</v>
      </c>
      <c r="E48" s="18">
        <v>140000</v>
      </c>
      <c r="G48" s="3">
        <f>Hustoty!$Q$12*D48</f>
        <v>5.7496789502875061E-8</v>
      </c>
    </row>
    <row r="49" spans="2:15" x14ac:dyDescent="0.25">
      <c r="B49" s="3">
        <f>Hustoty!$P$20*E49</f>
        <v>11.775000000000002</v>
      </c>
      <c r="C49" s="3">
        <f>(2*B49)/((Hustoty!$M$12*Hustoty!$P$20)*(((Hustoty!$P$20^2)/(Hustoty!$Q$15^2))-1))</f>
        <v>7.8476054826490062E-4</v>
      </c>
      <c r="D49" s="3">
        <f>(Hustoty!$P$20*C49)/Hustoty!$Q$12</f>
        <v>0.47387463875995933</v>
      </c>
      <c r="E49" s="18">
        <v>150000</v>
      </c>
      <c r="G49" s="3">
        <f>Hustoty!$Q$12*D49</f>
        <v>6.1603703038794713E-8</v>
      </c>
    </row>
    <row r="50" spans="2:15" x14ac:dyDescent="0.25">
      <c r="B50" s="3">
        <f>Hustoty!$P$20*E50</f>
        <v>12.560000000000002</v>
      </c>
      <c r="C50" s="3">
        <f>(2*B50)/((Hustoty!$M$12*Hustoty!$P$20)*(((Hustoty!$P$20^2)/(Hustoty!$Q$15^2))-1))</f>
        <v>8.3707791814922731E-4</v>
      </c>
      <c r="D50" s="3">
        <f>(Hustoty!$P$20*C50)/Hustoty!$Q$12</f>
        <v>0.50546628134395655</v>
      </c>
      <c r="E50" s="18">
        <v>160000</v>
      </c>
      <c r="G50" s="3">
        <f>Hustoty!$Q$12*D50</f>
        <v>6.5710616574714351E-8</v>
      </c>
    </row>
    <row r="51" spans="2:15" x14ac:dyDescent="0.25">
      <c r="B51" s="3">
        <f>Hustoty!$P$20*E51</f>
        <v>13.345000000000002</v>
      </c>
      <c r="C51" s="3">
        <f>(2*B51)/((Hustoty!$M$12*Hustoty!$P$20)*(((Hustoty!$P$20^2)/(Hustoty!$Q$15^2))-1))</f>
        <v>8.89395288033554E-4</v>
      </c>
      <c r="D51" s="3">
        <f>(Hustoty!$P$20*C51)/Hustoty!$Q$12</f>
        <v>0.53705792392795393</v>
      </c>
      <c r="E51" s="18">
        <v>170000</v>
      </c>
      <c r="G51" s="3">
        <f>Hustoty!$Q$12*D51</f>
        <v>6.9817530110634017E-8</v>
      </c>
    </row>
    <row r="52" spans="2:15" x14ac:dyDescent="0.25">
      <c r="B52" s="3">
        <f>Hustoty!$P$20*E52</f>
        <v>14.130000000000003</v>
      </c>
      <c r="C52" s="3">
        <f>(2*B52)/((Hustoty!$M$12*Hustoty!$P$20)*(((Hustoty!$P$20^2)/(Hustoty!$Q$15^2))-1))</f>
        <v>9.417126579178807E-4</v>
      </c>
      <c r="D52" s="3">
        <f>(Hustoty!$P$20*C52)/Hustoty!$Q$12</f>
        <v>0.56864956651195109</v>
      </c>
      <c r="E52" s="18">
        <v>180000</v>
      </c>
      <c r="G52" s="3">
        <f>Hustoty!$Q$12*D52</f>
        <v>7.3924443646553642E-8</v>
      </c>
    </row>
    <row r="53" spans="2:15" x14ac:dyDescent="0.25">
      <c r="B53" s="3">
        <f>Hustoty!$P$20*E53</f>
        <v>14.915000000000003</v>
      </c>
      <c r="C53" s="3">
        <f>(2*B53)/((Hustoty!$M$12*Hustoty!$P$20)*(((Hustoty!$P$20^2)/(Hustoty!$Q$15^2))-1))</f>
        <v>9.940300278022075E-4</v>
      </c>
      <c r="D53" s="3">
        <f>(Hustoty!$P$20*C53)/Hustoty!$Q$12</f>
        <v>0.60024120909594847</v>
      </c>
      <c r="E53" s="18">
        <v>190000</v>
      </c>
      <c r="G53" s="3">
        <f>Hustoty!$Q$12*D53</f>
        <v>7.8031357182473307E-8</v>
      </c>
    </row>
    <row r="54" spans="2:15" x14ac:dyDescent="0.25">
      <c r="B54" s="3">
        <f>Hustoty!$P$20*E54</f>
        <v>15.700000000000003</v>
      </c>
      <c r="C54" s="3">
        <f>(2*B54)/((Hustoty!$M$12*Hustoty!$P$20)*(((Hustoty!$P$20^2)/(Hustoty!$Q$15^2))-1))</f>
        <v>1.0463473976865341E-3</v>
      </c>
      <c r="D54" s="3">
        <f>(Hustoty!$P$20*C54)/Hustoty!$Q$12</f>
        <v>0.63183285167994563</v>
      </c>
      <c r="E54" s="18">
        <v>200000</v>
      </c>
      <c r="G54" s="3">
        <f>Hustoty!$Q$12*D54</f>
        <v>8.2138270718392933E-8</v>
      </c>
    </row>
    <row r="56" spans="2:15" ht="15.75" thickBot="1" x14ac:dyDescent="0.3"/>
    <row r="57" spans="2:15" ht="15.75" thickBot="1" x14ac:dyDescent="0.3">
      <c r="B57" s="23" t="s">
        <v>82</v>
      </c>
      <c r="C57" s="25"/>
      <c r="D57" s="25"/>
      <c r="J57" s="23" t="s">
        <v>83</v>
      </c>
      <c r="K57" s="25"/>
      <c r="L57" s="25"/>
    </row>
    <row r="58" spans="2:15" ht="15.75" thickBot="1" x14ac:dyDescent="0.3">
      <c r="B58" s="66" t="s">
        <v>30</v>
      </c>
      <c r="C58" s="59" t="s">
        <v>31</v>
      </c>
      <c r="D58" s="66" t="s">
        <v>32</v>
      </c>
      <c r="J58" s="66" t="s">
        <v>30</v>
      </c>
      <c r="K58" s="59" t="s">
        <v>31</v>
      </c>
      <c r="L58" s="66" t="s">
        <v>32</v>
      </c>
    </row>
    <row r="59" spans="2:15" x14ac:dyDescent="0.25">
      <c r="B59" s="63"/>
      <c r="C59" s="67"/>
      <c r="D59" s="63"/>
      <c r="E59" s="66" t="s">
        <v>25</v>
      </c>
      <c r="G59" s="66" t="s">
        <v>35</v>
      </c>
      <c r="J59" s="63"/>
      <c r="K59" s="67"/>
      <c r="L59" s="63"/>
      <c r="M59" s="66" t="s">
        <v>25</v>
      </c>
      <c r="O59" s="66" t="s">
        <v>35</v>
      </c>
    </row>
    <row r="60" spans="2:15" ht="15.75" thickBot="1" x14ac:dyDescent="0.3">
      <c r="B60" s="63"/>
      <c r="C60" s="67"/>
      <c r="D60" s="63"/>
      <c r="E60" s="68"/>
      <c r="G60" s="63"/>
      <c r="J60" s="63"/>
      <c r="K60" s="67"/>
      <c r="L60" s="63"/>
      <c r="M60" s="68"/>
      <c r="O60" s="63"/>
    </row>
    <row r="61" spans="2:15" x14ac:dyDescent="0.25">
      <c r="B61" s="63"/>
      <c r="C61" s="67"/>
      <c r="D61" s="63"/>
      <c r="G61" s="69"/>
      <c r="J61" s="63"/>
      <c r="K61" s="67"/>
      <c r="L61" s="63"/>
      <c r="O61" s="69"/>
    </row>
    <row r="62" spans="2:15" x14ac:dyDescent="0.25">
      <c r="B62" s="3">
        <f>Hustoty!$P$20*E62</f>
        <v>7.8500000000000014</v>
      </c>
      <c r="C62" s="3">
        <f>(2*B62)/((Hustoty!$M$26*Hustoty!$P$20)*(((Hustoty!$P$20^2)/(Hustoty!$Q$15^2))-1))</f>
        <v>1.0186691173665306E-3</v>
      </c>
      <c r="D62" s="3">
        <f>(Hustoty!$P$20*C62)/Hustoty!$Q$12</f>
        <v>0.61511942856363588</v>
      </c>
      <c r="E62" s="3">
        <v>100000</v>
      </c>
      <c r="G62" s="3">
        <f>Hustoty!$Q$12*D62</f>
        <v>7.9965525713272668E-8</v>
      </c>
      <c r="J62" s="3">
        <f>Hustoty!$P$20*M62</f>
        <v>7.8500000000000014</v>
      </c>
      <c r="K62" s="3">
        <f>(2*J62)/((Hustoty!$M$31*Hustoty!$P$20)*(((Hustoty!$P$20^2)/(Hustoty!$Q$15^2))-1))</f>
        <v>5.4851414012043961E-4</v>
      </c>
      <c r="L62" s="3">
        <f>(Hustoty!$P$20*K62)/Hustoty!$Q$12</f>
        <v>0.3312181538419578</v>
      </c>
      <c r="M62" s="3">
        <v>100000</v>
      </c>
      <c r="O62" s="3">
        <f>Hustoty!$Q$12*L62</f>
        <v>4.3058359999454514E-8</v>
      </c>
    </row>
    <row r="63" spans="2:15" x14ac:dyDescent="0.25">
      <c r="B63" s="3">
        <f>Hustoty!$P$20*E63</f>
        <v>8.6350000000000016</v>
      </c>
      <c r="C63" s="3">
        <f>(2*B63)/((Hustoty!$M$26*Hustoty!$P$20)*(((Hustoty!$P$20^2)/(Hustoty!$Q$15^2))-1))</f>
        <v>1.1205360291031837E-3</v>
      </c>
      <c r="D63" s="3">
        <f>(Hustoty!$P$20*C63)/Hustoty!$Q$12</f>
        <v>0.67663137141999941</v>
      </c>
      <c r="E63" s="3">
        <v>110000</v>
      </c>
      <c r="G63" s="3">
        <f>Hustoty!$Q$12*D63</f>
        <v>8.7962078284599916E-8</v>
      </c>
      <c r="J63" s="3">
        <f>Hustoty!$P$20*M63</f>
        <v>8.6350000000000016</v>
      </c>
      <c r="K63" s="3">
        <f>(2*J63)/((Hustoty!$M$31*Hustoty!$P$20)*(((Hustoty!$P$20^2)/(Hustoty!$Q$15^2))-1))</f>
        <v>6.0336555413248352E-4</v>
      </c>
      <c r="L63" s="3">
        <f>(Hustoty!$P$20*K63)/Hustoty!$Q$12</f>
        <v>0.36433996922615358</v>
      </c>
      <c r="M63" s="3">
        <v>110000</v>
      </c>
      <c r="O63" s="3">
        <f>Hustoty!$Q$12*L63</f>
        <v>4.7364195999399966E-8</v>
      </c>
    </row>
    <row r="64" spans="2:15" x14ac:dyDescent="0.25">
      <c r="B64" s="3">
        <f>Hustoty!$P$20*E64</f>
        <v>9.4200000000000017</v>
      </c>
      <c r="C64" s="3">
        <f>(2*B64)/((Hustoty!$M$26*Hustoty!$P$20)*(((Hustoty!$P$20^2)/(Hustoty!$Q$15^2))-1))</f>
        <v>1.2224029408398368E-3</v>
      </c>
      <c r="D64" s="3">
        <f>(Hustoty!$P$20*C64)/Hustoty!$Q$12</f>
        <v>0.73814331427636315</v>
      </c>
      <c r="E64" s="3">
        <v>120000</v>
      </c>
      <c r="G64" s="3">
        <f>Hustoty!$Q$12*D64</f>
        <v>9.5958630855927204E-8</v>
      </c>
      <c r="J64" s="3">
        <f>Hustoty!$P$20*M64</f>
        <v>9.4200000000000017</v>
      </c>
      <c r="K64" s="3">
        <f>(2*J64)/((Hustoty!$M$31*Hustoty!$P$20)*(((Hustoty!$P$20^2)/(Hustoty!$Q$15^2))-1))</f>
        <v>6.5821696814452753E-4</v>
      </c>
      <c r="L64" s="3">
        <f>(Hustoty!$P$20*K64)/Hustoty!$Q$12</f>
        <v>0.39746178461034937</v>
      </c>
      <c r="M64" s="3">
        <v>120000</v>
      </c>
      <c r="O64" s="3">
        <f>Hustoty!$Q$12*L64</f>
        <v>5.1670031999345418E-8</v>
      </c>
    </row>
    <row r="65" spans="2:15" x14ac:dyDescent="0.25">
      <c r="B65" s="3">
        <f>Hustoty!$P$20*E65</f>
        <v>10.205000000000002</v>
      </c>
      <c r="C65" s="3">
        <f>(2*B65)/((Hustoty!$M$26*Hustoty!$P$20)*(((Hustoty!$P$20^2)/(Hustoty!$Q$15^2))-1))</f>
        <v>1.3242698525764898E-3</v>
      </c>
      <c r="D65" s="3">
        <f>(Hustoty!$P$20*C65)/Hustoty!$Q$12</f>
        <v>0.79965525713272667</v>
      </c>
      <c r="E65" s="17">
        <v>130000</v>
      </c>
      <c r="G65" s="3">
        <f>Hustoty!$Q$12*D65</f>
        <v>1.0395518342725447E-7</v>
      </c>
      <c r="J65" s="3">
        <f>Hustoty!$P$20*M65</f>
        <v>10.205000000000002</v>
      </c>
      <c r="K65" s="3">
        <f>(2*J65)/((Hustoty!$M$31*Hustoty!$P$20)*(((Hustoty!$P$20^2)/(Hustoty!$Q$15^2))-1))</f>
        <v>7.1306838215657144E-4</v>
      </c>
      <c r="L65" s="3">
        <f>(Hustoty!$P$20*K65)/Hustoty!$Q$12</f>
        <v>0.4305835999945451</v>
      </c>
      <c r="M65" s="17">
        <v>130000</v>
      </c>
      <c r="O65" s="3">
        <f>Hustoty!$Q$12*L65</f>
        <v>5.5975867999290863E-8</v>
      </c>
    </row>
    <row r="66" spans="2:15" x14ac:dyDescent="0.25">
      <c r="B66" s="3">
        <f>Hustoty!$P$20*E66</f>
        <v>10.990000000000002</v>
      </c>
      <c r="C66" s="3">
        <f>(2*B66)/((Hustoty!$M$26*Hustoty!$P$20)*(((Hustoty!$P$20^2)/(Hustoty!$Q$15^2))-1))</f>
        <v>1.4261367643131429E-3</v>
      </c>
      <c r="D66" s="3">
        <f>(Hustoty!$P$20*C66)/Hustoty!$Q$12</f>
        <v>0.86116719998909019</v>
      </c>
      <c r="E66" s="18">
        <v>140000</v>
      </c>
      <c r="G66" s="3">
        <f>Hustoty!$Q$12*D66</f>
        <v>1.1195173599858173E-7</v>
      </c>
      <c r="J66" s="3">
        <f>Hustoty!$P$20*M66</f>
        <v>10.990000000000002</v>
      </c>
      <c r="K66" s="3">
        <f>(2*J66)/((Hustoty!$M$31*Hustoty!$P$20)*(((Hustoty!$P$20^2)/(Hustoty!$Q$15^2))-1))</f>
        <v>7.6791979616861535E-4</v>
      </c>
      <c r="L66" s="3">
        <f>(Hustoty!$P$20*K66)/Hustoty!$Q$12</f>
        <v>0.46370541537874088</v>
      </c>
      <c r="M66" s="18">
        <v>140000</v>
      </c>
      <c r="O66" s="3">
        <f>Hustoty!$Q$12*L66</f>
        <v>6.0281703999236315E-8</v>
      </c>
    </row>
    <row r="67" spans="2:15" x14ac:dyDescent="0.25">
      <c r="B67" s="3">
        <f>Hustoty!$P$20*E67</f>
        <v>11.775000000000002</v>
      </c>
      <c r="C67" s="3">
        <f>(2*B67)/((Hustoty!$M$26*Hustoty!$P$20)*(((Hustoty!$P$20^2)/(Hustoty!$Q$15^2))-1))</f>
        <v>1.528003676049796E-3</v>
      </c>
      <c r="D67" s="3">
        <f>(Hustoty!$P$20*C67)/Hustoty!$Q$12</f>
        <v>0.92267914284545394</v>
      </c>
      <c r="E67" s="18">
        <v>150000</v>
      </c>
      <c r="G67" s="3">
        <f>Hustoty!$Q$12*D67</f>
        <v>1.1994828856990901E-7</v>
      </c>
      <c r="J67" s="3">
        <f>Hustoty!$P$20*M67</f>
        <v>11.775000000000002</v>
      </c>
      <c r="K67" s="3">
        <f>(2*J67)/((Hustoty!$M$31*Hustoty!$P$20)*(((Hustoty!$P$20^2)/(Hustoty!$Q$15^2))-1))</f>
        <v>8.2277121018065936E-4</v>
      </c>
      <c r="L67" s="3">
        <f>(Hustoty!$P$20*K67)/Hustoty!$Q$12</f>
        <v>0.49682723076293672</v>
      </c>
      <c r="M67" s="18">
        <v>150000</v>
      </c>
      <c r="O67" s="3">
        <f>Hustoty!$Q$12*L67</f>
        <v>6.4587539999181774E-8</v>
      </c>
    </row>
    <row r="68" spans="2:15" x14ac:dyDescent="0.25">
      <c r="B68" s="3">
        <f>Hustoty!$P$20*E68</f>
        <v>12.560000000000002</v>
      </c>
      <c r="C68" s="3">
        <f>(2*B68)/((Hustoty!$M$26*Hustoty!$P$20)*(((Hustoty!$P$20^2)/(Hustoty!$Q$15^2))-1))</f>
        <v>1.6298705877864489E-3</v>
      </c>
      <c r="D68" s="3">
        <f>(Hustoty!$P$20*C68)/Hustoty!$Q$12</f>
        <v>0.98419108570181746</v>
      </c>
      <c r="E68" s="18">
        <v>160000</v>
      </c>
      <c r="G68" s="3">
        <f>Hustoty!$Q$12*D68</f>
        <v>1.2794484114123626E-7</v>
      </c>
      <c r="J68" s="3">
        <f>Hustoty!$P$20*M68</f>
        <v>12.560000000000002</v>
      </c>
      <c r="K68" s="3">
        <f>(2*J68)/((Hustoty!$M$31*Hustoty!$P$20)*(((Hustoty!$P$20^2)/(Hustoty!$Q$15^2))-1))</f>
        <v>8.7762262419270327E-4</v>
      </c>
      <c r="L68" s="3">
        <f>(Hustoty!$P$20*K68)/Hustoty!$Q$12</f>
        <v>0.52994904614713245</v>
      </c>
      <c r="M68" s="18">
        <v>160000</v>
      </c>
      <c r="O68" s="3">
        <f>Hustoty!$Q$12*L68</f>
        <v>6.889337599912722E-8</v>
      </c>
    </row>
    <row r="69" spans="2:15" x14ac:dyDescent="0.25">
      <c r="B69" s="3">
        <f>Hustoty!$P$20*E69</f>
        <v>13.345000000000002</v>
      </c>
      <c r="C69" s="3">
        <f>(2*B69)/((Hustoty!$M$26*Hustoty!$P$20)*(((Hustoty!$P$20^2)/(Hustoty!$Q$15^2))-1))</f>
        <v>1.731737499523102E-3</v>
      </c>
      <c r="D69" s="3">
        <f>(Hustoty!$P$20*C69)/Hustoty!$Q$12</f>
        <v>1.045703028558181</v>
      </c>
      <c r="E69" s="18">
        <v>170000</v>
      </c>
      <c r="G69" s="3">
        <f>Hustoty!$Q$12*D69</f>
        <v>1.3594139371256354E-7</v>
      </c>
      <c r="J69" s="3">
        <f>Hustoty!$P$20*M69</f>
        <v>13.345000000000002</v>
      </c>
      <c r="K69" s="3">
        <f>(2*J69)/((Hustoty!$M$31*Hustoty!$P$20)*(((Hustoty!$P$20^2)/(Hustoty!$Q$15^2))-1))</f>
        <v>9.3247403820474728E-4</v>
      </c>
      <c r="L69" s="3">
        <f>(Hustoty!$P$20*K69)/Hustoty!$Q$12</f>
        <v>0.56307086153132835</v>
      </c>
      <c r="M69" s="18">
        <v>170000</v>
      </c>
      <c r="O69" s="3">
        <f>Hustoty!$Q$12*L69</f>
        <v>7.3199211999072691E-8</v>
      </c>
    </row>
    <row r="70" spans="2:15" x14ac:dyDescent="0.25">
      <c r="B70" s="3">
        <f>Hustoty!$P$20*E70</f>
        <v>14.130000000000003</v>
      </c>
      <c r="C70" s="3">
        <f>(2*B70)/((Hustoty!$M$26*Hustoty!$P$20)*(((Hustoty!$P$20^2)/(Hustoty!$Q$15^2))-1))</f>
        <v>1.8336044112597552E-3</v>
      </c>
      <c r="D70" s="3">
        <f>(Hustoty!$P$20*C70)/Hustoty!$Q$12</f>
        <v>1.1072149714145447</v>
      </c>
      <c r="E70" s="18">
        <v>180000</v>
      </c>
      <c r="G70" s="3">
        <f>Hustoty!$Q$12*D70</f>
        <v>1.4393794628389081E-7</v>
      </c>
      <c r="J70" s="3">
        <f>Hustoty!$P$20*M70</f>
        <v>14.130000000000003</v>
      </c>
      <c r="K70" s="3">
        <f>(2*J70)/((Hustoty!$M$31*Hustoty!$P$20)*(((Hustoty!$P$20^2)/(Hustoty!$Q$15^2))-1))</f>
        <v>9.8732545221679119E-4</v>
      </c>
      <c r="L70" s="3">
        <f>(Hustoty!$P$20*K70)/Hustoty!$Q$12</f>
        <v>0.59619267691552402</v>
      </c>
      <c r="M70" s="18">
        <v>180000</v>
      </c>
      <c r="O70" s="3">
        <f>Hustoty!$Q$12*L70</f>
        <v>7.7505047999018124E-8</v>
      </c>
    </row>
    <row r="71" spans="2:15" x14ac:dyDescent="0.25">
      <c r="B71" s="3">
        <f>Hustoty!$P$20*E71</f>
        <v>14.915000000000003</v>
      </c>
      <c r="C71" s="3">
        <f>(2*B71)/((Hustoty!$M$26*Hustoty!$P$20)*(((Hustoty!$P$20^2)/(Hustoty!$Q$15^2))-1))</f>
        <v>1.9354713229964083E-3</v>
      </c>
      <c r="D71" s="3">
        <f>(Hustoty!$P$20*C71)/Hustoty!$Q$12</f>
        <v>1.1687269142709082</v>
      </c>
      <c r="E71" s="18">
        <v>190000</v>
      </c>
      <c r="G71" s="3">
        <f>Hustoty!$Q$12*D71</f>
        <v>1.5193449885521806E-7</v>
      </c>
      <c r="J71" s="3">
        <f>Hustoty!$P$20*M71</f>
        <v>14.915000000000003</v>
      </c>
      <c r="K71" s="3">
        <f>(2*J71)/((Hustoty!$M$31*Hustoty!$P$20)*(((Hustoty!$P$20^2)/(Hustoty!$Q$15^2))-1))</f>
        <v>1.0421768662288351E-3</v>
      </c>
      <c r="L71" s="3">
        <f>(Hustoty!$P$20*K71)/Hustoty!$Q$12</f>
        <v>0.62931449229971981</v>
      </c>
      <c r="M71" s="18">
        <v>190000</v>
      </c>
      <c r="O71" s="3">
        <f>Hustoty!$Q$12*L71</f>
        <v>8.1810883998963569E-8</v>
      </c>
    </row>
    <row r="72" spans="2:15" x14ac:dyDescent="0.25">
      <c r="B72" s="3">
        <f>Hustoty!$P$20*E72</f>
        <v>15.700000000000003</v>
      </c>
      <c r="C72" s="3">
        <f>(2*B72)/((Hustoty!$M$26*Hustoty!$P$20)*(((Hustoty!$P$20^2)/(Hustoty!$Q$15^2))-1))</f>
        <v>2.0373382347330612E-3</v>
      </c>
      <c r="D72" s="3">
        <f>(Hustoty!$P$20*C72)/Hustoty!$Q$12</f>
        <v>1.2302388571272718</v>
      </c>
      <c r="E72" s="18">
        <v>200000</v>
      </c>
      <c r="G72" s="3">
        <f>Hustoty!$Q$12*D72</f>
        <v>1.5993105142654534E-7</v>
      </c>
      <c r="J72" s="3">
        <f>Hustoty!$P$20*M72</f>
        <v>15.700000000000003</v>
      </c>
      <c r="K72" s="3">
        <f>(2*J72)/((Hustoty!$M$31*Hustoty!$P$20)*(((Hustoty!$P$20^2)/(Hustoty!$Q$15^2))-1))</f>
        <v>1.0970282802408792E-3</v>
      </c>
      <c r="L72" s="3">
        <f>(Hustoty!$P$20*K72)/Hustoty!$Q$12</f>
        <v>0.66243630768391559</v>
      </c>
      <c r="M72" s="18">
        <v>200000</v>
      </c>
      <c r="O72" s="3">
        <f>Hustoty!$Q$12*L72</f>
        <v>8.6116719998909028E-8</v>
      </c>
    </row>
  </sheetData>
  <mergeCells count="25">
    <mergeCell ref="B40:B43"/>
    <mergeCell ref="C40:C43"/>
    <mergeCell ref="D40:D43"/>
    <mergeCell ref="E41:E42"/>
    <mergeCell ref="G41:G43"/>
    <mergeCell ref="B4:B7"/>
    <mergeCell ref="C4:C7"/>
    <mergeCell ref="D4:D7"/>
    <mergeCell ref="E5:E6"/>
    <mergeCell ref="G5:G7"/>
    <mergeCell ref="B22:B25"/>
    <mergeCell ref="C22:C25"/>
    <mergeCell ref="D22:D25"/>
    <mergeCell ref="E23:E24"/>
    <mergeCell ref="G23:G25"/>
    <mergeCell ref="B58:B61"/>
    <mergeCell ref="C58:C61"/>
    <mergeCell ref="D58:D61"/>
    <mergeCell ref="E59:E60"/>
    <mergeCell ref="G59:G61"/>
    <mergeCell ref="J58:J61"/>
    <mergeCell ref="K58:K61"/>
    <mergeCell ref="L58:L61"/>
    <mergeCell ref="M59:M60"/>
    <mergeCell ref="O59:O6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392A-3802-48E4-962B-800D7C17A6CB}">
  <dimension ref="B2:G90"/>
  <sheetViews>
    <sheetView topLeftCell="A16" zoomScale="70" zoomScaleNormal="70" workbookViewId="0">
      <selection activeCell="B76" sqref="B76:B79"/>
    </sheetView>
  </sheetViews>
  <sheetFormatPr defaultRowHeight="15" x14ac:dyDescent="0.25"/>
  <cols>
    <col min="2" max="2" width="7.5703125" customWidth="1"/>
    <col min="3" max="3" width="11.42578125" customWidth="1"/>
    <col min="4" max="4" width="13" customWidth="1"/>
    <col min="7" max="7" width="12.5703125" customWidth="1"/>
    <col min="9" max="9" width="7.5703125" customWidth="1"/>
    <col min="10" max="10" width="12.28515625" customWidth="1"/>
    <col min="11" max="11" width="11.42578125" customWidth="1"/>
    <col min="14" max="14" width="12.28515625" customWidth="1"/>
  </cols>
  <sheetData>
    <row r="2" spans="2:7" ht="15.75" thickBot="1" x14ac:dyDescent="0.3"/>
    <row r="3" spans="2:7" ht="15.75" thickBot="1" x14ac:dyDescent="0.3">
      <c r="B3" s="23" t="s">
        <v>75</v>
      </c>
      <c r="C3" s="25"/>
      <c r="D3" s="25"/>
    </row>
    <row r="4" spans="2:7" ht="15.75" thickBot="1" x14ac:dyDescent="0.3">
      <c r="B4" s="66" t="s">
        <v>30</v>
      </c>
      <c r="C4" s="59" t="s">
        <v>31</v>
      </c>
      <c r="D4" s="66" t="s">
        <v>32</v>
      </c>
    </row>
    <row r="5" spans="2:7" x14ac:dyDescent="0.25">
      <c r="B5" s="63"/>
      <c r="C5" s="67"/>
      <c r="D5" s="63"/>
      <c r="E5" s="66" t="s">
        <v>25</v>
      </c>
      <c r="G5" s="66" t="s">
        <v>35</v>
      </c>
    </row>
    <row r="6" spans="2:7" ht="15.75" thickBot="1" x14ac:dyDescent="0.3">
      <c r="B6" s="63"/>
      <c r="C6" s="67"/>
      <c r="D6" s="63"/>
      <c r="E6" s="68"/>
      <c r="G6" s="63"/>
    </row>
    <row r="7" spans="2:7" x14ac:dyDescent="0.25">
      <c r="B7" s="63"/>
      <c r="C7" s="67"/>
      <c r="D7" s="63"/>
      <c r="G7" s="69"/>
    </row>
    <row r="8" spans="2:7" x14ac:dyDescent="0.25">
      <c r="B8" s="3">
        <f>Hustoty!$P$20*E8</f>
        <v>7.8500000000000014</v>
      </c>
      <c r="C8" s="3">
        <f>(2*B8)/((Hustoty!$G$11*Hustoty!$P$20)*(((Hustoty!$P$20^2)/(Hustoty!$Q$16^2))-1))</f>
        <v>5.494976848961935E-4</v>
      </c>
      <c r="D8" s="3">
        <f>(Hustoty!$P$20*C8)/Hustoty!$Q$12</f>
        <v>0.33181206357193233</v>
      </c>
      <c r="E8" s="3">
        <v>100000</v>
      </c>
      <c r="G8" s="3">
        <f>Hustoty!$Q$12*D8</f>
        <v>4.3135568264351205E-8</v>
      </c>
    </row>
    <row r="9" spans="2:7" x14ac:dyDescent="0.25">
      <c r="B9" s="3">
        <f>Hustoty!$P$20*E9</f>
        <v>8.6350000000000016</v>
      </c>
      <c r="C9" s="3">
        <f>(2*B9)/((Hustoty!$G$11*Hustoty!$P$20)*(((Hustoty!$P$20^2)/(Hustoty!$Q$16^2))-1))</f>
        <v>6.0444745338581287E-4</v>
      </c>
      <c r="D9" s="3">
        <f>(Hustoty!$P$20*C9)/Hustoty!$Q$12</f>
        <v>0.36499326992912551</v>
      </c>
      <c r="E9" s="3">
        <v>110000</v>
      </c>
      <c r="G9" s="3">
        <f>Hustoty!$Q$12*D9</f>
        <v>4.7449125090786315E-8</v>
      </c>
    </row>
    <row r="10" spans="2:7" x14ac:dyDescent="0.25">
      <c r="B10" s="3">
        <f>Hustoty!$P$20*E10</f>
        <v>9.4200000000000017</v>
      </c>
      <c r="C10" s="3">
        <f>(2*B10)/((Hustoty!$G$11*Hustoty!$P$20)*(((Hustoty!$P$20^2)/(Hustoty!$Q$16^2))-1))</f>
        <v>6.5939722187543224E-4</v>
      </c>
      <c r="D10" s="3">
        <f>(Hustoty!$P$20*C10)/Hustoty!$Q$12</f>
        <v>0.39817447628631875</v>
      </c>
      <c r="E10" s="3">
        <v>120000</v>
      </c>
      <c r="G10" s="3">
        <f>Hustoty!$Q$12*D10</f>
        <v>5.1762681917221438E-8</v>
      </c>
    </row>
    <row r="11" spans="2:7" x14ac:dyDescent="0.25">
      <c r="B11" s="3">
        <f>Hustoty!$P$20*E11</f>
        <v>10.205000000000002</v>
      </c>
      <c r="C11" s="3">
        <f>(2*B11)/((Hustoty!$G$11*Hustoty!$P$20)*(((Hustoty!$P$20^2)/(Hustoty!$Q$16^2))-1))</f>
        <v>7.1434699036505161E-4</v>
      </c>
      <c r="D11" s="3">
        <f>(Hustoty!$P$20*C11)/Hustoty!$Q$12</f>
        <v>0.43135568264351204</v>
      </c>
      <c r="E11" s="17">
        <v>130000</v>
      </c>
      <c r="G11" s="3">
        <f>Hustoty!$Q$12*D11</f>
        <v>5.6076238743656568E-8</v>
      </c>
    </row>
    <row r="12" spans="2:7" x14ac:dyDescent="0.25">
      <c r="B12" s="3">
        <f>Hustoty!$P$20*E12</f>
        <v>10.990000000000002</v>
      </c>
      <c r="C12" s="3">
        <f>(2*B12)/((Hustoty!$G$11*Hustoty!$P$20)*(((Hustoty!$P$20^2)/(Hustoty!$Q$16^2))-1))</f>
        <v>7.6929675885467098E-4</v>
      </c>
      <c r="D12" s="3">
        <f>(Hustoty!$P$20*C12)/Hustoty!$Q$12</f>
        <v>0.46453688900070528</v>
      </c>
      <c r="E12" s="18">
        <v>140000</v>
      </c>
      <c r="G12" s="3">
        <f>Hustoty!$Q$12*D12</f>
        <v>6.0389795570091685E-8</v>
      </c>
    </row>
    <row r="13" spans="2:7" x14ac:dyDescent="0.25">
      <c r="B13" s="3">
        <f>Hustoty!$P$20*E13</f>
        <v>11.775000000000002</v>
      </c>
      <c r="C13" s="3">
        <f>(2*B13)/((Hustoty!$G$11*Hustoty!$P$20)*(((Hustoty!$P$20^2)/(Hustoty!$Q$16^2))-1))</f>
        <v>8.2424652734429025E-4</v>
      </c>
      <c r="D13" s="3">
        <f>(Hustoty!$P$20*C13)/Hustoty!$Q$12</f>
        <v>0.49771809535789835</v>
      </c>
      <c r="E13" s="18">
        <v>150000</v>
      </c>
      <c r="G13" s="3">
        <f>Hustoty!$Q$12*D13</f>
        <v>6.4703352396526788E-8</v>
      </c>
    </row>
    <row r="14" spans="2:7" x14ac:dyDescent="0.25">
      <c r="B14" s="3">
        <f>Hustoty!$P$20*E14</f>
        <v>12.560000000000002</v>
      </c>
      <c r="C14" s="3">
        <f>(2*B14)/((Hustoty!$G$11*Hustoty!$P$20)*(((Hustoty!$P$20^2)/(Hustoty!$Q$16^2))-1))</f>
        <v>8.7919629583390962E-4</v>
      </c>
      <c r="D14" s="3">
        <f>(Hustoty!$P$20*C14)/Hustoty!$Q$12</f>
        <v>0.5308993017150917</v>
      </c>
      <c r="E14" s="18">
        <v>160000</v>
      </c>
      <c r="G14" s="3">
        <f>Hustoty!$Q$12*D14</f>
        <v>6.9016909222961918E-8</v>
      </c>
    </row>
    <row r="15" spans="2:7" x14ac:dyDescent="0.25">
      <c r="B15" s="3">
        <f>Hustoty!$P$20*E15</f>
        <v>13.345000000000002</v>
      </c>
      <c r="C15" s="3">
        <f>(2*B15)/((Hustoty!$G$11*Hustoty!$P$20)*(((Hustoty!$P$20^2)/(Hustoty!$Q$16^2))-1))</f>
        <v>9.3414606432352899E-4</v>
      </c>
      <c r="D15" s="3">
        <f>(Hustoty!$P$20*C15)/Hustoty!$Q$12</f>
        <v>0.56408050807228494</v>
      </c>
      <c r="E15" s="18">
        <v>170000</v>
      </c>
      <c r="G15" s="3">
        <f>Hustoty!$Q$12*D15</f>
        <v>7.3330466049397048E-8</v>
      </c>
    </row>
    <row r="16" spans="2:7" x14ac:dyDescent="0.25">
      <c r="B16" s="3">
        <f>Hustoty!$P$20*E16</f>
        <v>14.130000000000003</v>
      </c>
      <c r="C16" s="3">
        <f>(2*B16)/((Hustoty!$G$11*Hustoty!$P$20)*(((Hustoty!$P$20^2)/(Hustoty!$Q$16^2))-1))</f>
        <v>9.8909583281314825E-4</v>
      </c>
      <c r="D16" s="3">
        <f>(Hustoty!$P$20*C16)/Hustoty!$Q$12</f>
        <v>0.59726171442947806</v>
      </c>
      <c r="E16" s="18">
        <v>180000</v>
      </c>
      <c r="G16" s="3">
        <f>Hustoty!$Q$12*D16</f>
        <v>7.7644022875832151E-8</v>
      </c>
    </row>
    <row r="17" spans="2:7" x14ac:dyDescent="0.25">
      <c r="B17" s="3">
        <f>Hustoty!$P$20*E17</f>
        <v>14.915000000000003</v>
      </c>
      <c r="C17" s="3">
        <f>(2*B17)/((Hustoty!$G$11*Hustoty!$P$20)*(((Hustoty!$P$20^2)/(Hustoty!$Q$16^2))-1))</f>
        <v>1.0440456013027677E-3</v>
      </c>
      <c r="D17" s="3">
        <f>(Hustoty!$P$20*C17)/Hustoty!$Q$12</f>
        <v>0.63044292078667141</v>
      </c>
      <c r="E17" s="18">
        <v>190000</v>
      </c>
      <c r="G17" s="3">
        <f>Hustoty!$Q$12*D17</f>
        <v>8.1957579702267281E-8</v>
      </c>
    </row>
    <row r="18" spans="2:7" x14ac:dyDescent="0.25">
      <c r="B18" s="3">
        <f>Hustoty!$P$20*E18</f>
        <v>15.700000000000003</v>
      </c>
      <c r="C18" s="3">
        <f>(2*B18)/((Hustoty!$G$11*Hustoty!$P$20)*(((Hustoty!$P$20^2)/(Hustoty!$Q$16^2))-1))</f>
        <v>1.098995369792387E-3</v>
      </c>
      <c r="D18" s="3">
        <f>(Hustoty!$P$20*C18)/Hustoty!$Q$12</f>
        <v>0.66362412714386465</v>
      </c>
      <c r="E18" s="18">
        <v>200000</v>
      </c>
      <c r="G18" s="3">
        <f>Hustoty!$Q$12*D18</f>
        <v>8.627113652870241E-8</v>
      </c>
    </row>
    <row r="20" spans="2:7" ht="15.75" thickBot="1" x14ac:dyDescent="0.3"/>
    <row r="21" spans="2:7" ht="15.75" thickBot="1" x14ac:dyDescent="0.3">
      <c r="B21" s="23" t="s">
        <v>76</v>
      </c>
      <c r="C21" s="25"/>
      <c r="D21" s="25"/>
    </row>
    <row r="22" spans="2:7" ht="15.75" thickBot="1" x14ac:dyDescent="0.3">
      <c r="B22" s="66" t="s">
        <v>30</v>
      </c>
      <c r="C22" s="59" t="s">
        <v>31</v>
      </c>
      <c r="D22" s="66" t="s">
        <v>32</v>
      </c>
    </row>
    <row r="23" spans="2:7" x14ac:dyDescent="0.25">
      <c r="B23" s="63"/>
      <c r="C23" s="67"/>
      <c r="D23" s="63"/>
      <c r="E23" s="66" t="s">
        <v>25</v>
      </c>
      <c r="G23" s="66" t="s">
        <v>35</v>
      </c>
    </row>
    <row r="24" spans="2:7" ht="15.75" thickBot="1" x14ac:dyDescent="0.3">
      <c r="B24" s="63"/>
      <c r="C24" s="67"/>
      <c r="D24" s="63"/>
      <c r="E24" s="68"/>
      <c r="G24" s="63"/>
    </row>
    <row r="25" spans="2:7" x14ac:dyDescent="0.25">
      <c r="B25" s="63"/>
      <c r="C25" s="67"/>
      <c r="D25" s="63"/>
      <c r="G25" s="69"/>
    </row>
    <row r="26" spans="2:7" x14ac:dyDescent="0.25">
      <c r="B26" s="3">
        <f>Hustoty!$P$20*E26</f>
        <v>7.8500000000000014</v>
      </c>
      <c r="C26" s="3">
        <f>(2*B26)/((Hustoty!$G$19*Hustoty!$P$20)*(((Hustoty!$P$20^2)/(Hustoty!$Q$16^2))-1))</f>
        <v>5.7234970162446381E-4</v>
      </c>
      <c r="D26" s="3">
        <f>(Hustoty!$P$20*C26)/Hustoty!$Q$12</f>
        <v>0.34561116598092628</v>
      </c>
      <c r="E26" s="3">
        <v>100000</v>
      </c>
      <c r="G26" s="3">
        <f>Hustoty!$Q$12*D26</f>
        <v>4.4929451577520417E-8</v>
      </c>
    </row>
    <row r="27" spans="2:7" x14ac:dyDescent="0.25">
      <c r="B27" s="3">
        <f>Hustoty!$P$20*E27</f>
        <v>8.6350000000000016</v>
      </c>
      <c r="C27" s="3">
        <f>(2*B27)/((Hustoty!$G$19*Hustoty!$P$20)*(((Hustoty!$P$20^2)/(Hustoty!$Q$16^2))-1))</f>
        <v>6.2958467178691015E-4</v>
      </c>
      <c r="D27" s="3">
        <f>(Hustoty!$P$20*C27)/Hustoty!$Q$12</f>
        <v>0.38017228257901886</v>
      </c>
      <c r="E27" s="3">
        <v>110000</v>
      </c>
      <c r="G27" s="3">
        <f>Hustoty!$Q$12*D27</f>
        <v>4.9422396735272454E-8</v>
      </c>
    </row>
    <row r="28" spans="2:7" x14ac:dyDescent="0.25">
      <c r="B28" s="3">
        <f>Hustoty!$P$20*E28</f>
        <v>9.4200000000000017</v>
      </c>
      <c r="C28" s="3">
        <f>(2*B28)/((Hustoty!$G$19*Hustoty!$P$20)*(((Hustoty!$P$20^2)/(Hustoty!$Q$16^2))-1))</f>
        <v>6.8681964194935649E-4</v>
      </c>
      <c r="D28" s="3">
        <f>(Hustoty!$P$20*C28)/Hustoty!$Q$12</f>
        <v>0.41473339917711144</v>
      </c>
      <c r="E28" s="3">
        <v>120000</v>
      </c>
      <c r="G28" s="3">
        <f>Hustoty!$Q$12*D28</f>
        <v>5.391534189302449E-8</v>
      </c>
    </row>
    <row r="29" spans="2:7" x14ac:dyDescent="0.25">
      <c r="B29" s="3">
        <f>Hustoty!$P$20*E29</f>
        <v>10.205000000000002</v>
      </c>
      <c r="C29" s="3">
        <f>(2*B29)/((Hustoty!$G$19*Hustoty!$P$20)*(((Hustoty!$P$20^2)/(Hustoty!$Q$16^2))-1))</f>
        <v>7.4405461211180294E-4</v>
      </c>
      <c r="D29" s="3">
        <f>(Hustoty!$P$20*C29)/Hustoty!$Q$12</f>
        <v>0.44929451577520413</v>
      </c>
      <c r="E29" s="17">
        <v>130000</v>
      </c>
      <c r="G29" s="3">
        <f>Hustoty!$Q$12*D29</f>
        <v>5.840828705077654E-8</v>
      </c>
    </row>
    <row r="30" spans="2:7" x14ac:dyDescent="0.25">
      <c r="B30" s="3">
        <f>Hustoty!$P$20*E30</f>
        <v>10.990000000000002</v>
      </c>
      <c r="C30" s="3">
        <f>(2*B30)/((Hustoty!$G$19*Hustoty!$P$20)*(((Hustoty!$P$20^2)/(Hustoty!$Q$16^2))-1))</f>
        <v>8.0128958227424928E-4</v>
      </c>
      <c r="D30" s="3">
        <f>(Hustoty!$P$20*C30)/Hustoty!$Q$12</f>
        <v>0.48385563237329676</v>
      </c>
      <c r="E30" s="18">
        <v>140000</v>
      </c>
      <c r="G30" s="3">
        <f>Hustoty!$Q$12*D30</f>
        <v>6.2901232208528576E-8</v>
      </c>
    </row>
    <row r="31" spans="2:7" x14ac:dyDescent="0.25">
      <c r="B31" s="3">
        <f>Hustoty!$P$20*E31</f>
        <v>11.775000000000002</v>
      </c>
      <c r="C31" s="3">
        <f>(2*B31)/((Hustoty!$G$19*Hustoty!$P$20)*(((Hustoty!$P$20^2)/(Hustoty!$Q$16^2))-1))</f>
        <v>8.5852455243669561E-4</v>
      </c>
      <c r="D31" s="3">
        <f>(Hustoty!$P$20*C31)/Hustoty!$Q$12</f>
        <v>0.51841674897138934</v>
      </c>
      <c r="E31" s="18">
        <v>150000</v>
      </c>
      <c r="G31" s="3">
        <f>Hustoty!$Q$12*D31</f>
        <v>6.7394177366280612E-8</v>
      </c>
    </row>
    <row r="32" spans="2:7" x14ac:dyDescent="0.25">
      <c r="B32" s="3">
        <f>Hustoty!$P$20*E32</f>
        <v>12.560000000000002</v>
      </c>
      <c r="C32" s="3">
        <f>(2*B32)/((Hustoty!$G$19*Hustoty!$P$20)*(((Hustoty!$P$20^2)/(Hustoty!$Q$16^2))-1))</f>
        <v>9.1575952259914206E-4</v>
      </c>
      <c r="D32" s="3">
        <f>(Hustoty!$P$20*C32)/Hustoty!$Q$12</f>
        <v>0.55297786556948203</v>
      </c>
      <c r="E32" s="18">
        <v>160000</v>
      </c>
      <c r="G32" s="3">
        <f>Hustoty!$Q$12*D32</f>
        <v>7.1887122524032662E-8</v>
      </c>
    </row>
    <row r="33" spans="2:7" x14ac:dyDescent="0.25">
      <c r="B33" s="3">
        <f>Hustoty!$P$20*E33</f>
        <v>13.345000000000002</v>
      </c>
      <c r="C33" s="3">
        <f>(2*B33)/((Hustoty!$G$19*Hustoty!$P$20)*(((Hustoty!$P$20^2)/(Hustoty!$Q$16^2))-1))</f>
        <v>9.729944927615884E-4</v>
      </c>
      <c r="D33" s="3">
        <f>(Hustoty!$P$20*C33)/Hustoty!$Q$12</f>
        <v>0.58753898216757461</v>
      </c>
      <c r="E33" s="18">
        <v>170000</v>
      </c>
      <c r="G33" s="3">
        <f>Hustoty!$Q$12*D33</f>
        <v>7.6380067681784699E-8</v>
      </c>
    </row>
    <row r="34" spans="2:7" x14ac:dyDescent="0.25">
      <c r="B34" s="3">
        <f>Hustoty!$P$20*E34</f>
        <v>14.130000000000003</v>
      </c>
      <c r="C34" s="3">
        <f>(2*B34)/((Hustoty!$G$19*Hustoty!$P$20)*(((Hustoty!$P$20^2)/(Hustoty!$Q$16^2))-1))</f>
        <v>1.0302294629240347E-3</v>
      </c>
      <c r="D34" s="3">
        <f>(Hustoty!$P$20*C34)/Hustoty!$Q$12</f>
        <v>0.62210009876566719</v>
      </c>
      <c r="E34" s="18">
        <v>180000</v>
      </c>
      <c r="G34" s="3">
        <f>Hustoty!$Q$12*D34</f>
        <v>8.0873012839536735E-8</v>
      </c>
    </row>
    <row r="35" spans="2:7" x14ac:dyDescent="0.25">
      <c r="B35" s="3">
        <f>Hustoty!$P$20*E35</f>
        <v>14.915000000000003</v>
      </c>
      <c r="C35" s="3">
        <f>(2*B35)/((Hustoty!$G$19*Hustoty!$P$20)*(((Hustoty!$P$20^2)/(Hustoty!$Q$16^2))-1))</f>
        <v>1.0874644330864812E-3</v>
      </c>
      <c r="D35" s="3">
        <f>(Hustoty!$P$20*C35)/Hustoty!$Q$12</f>
        <v>0.65666121536375988</v>
      </c>
      <c r="E35" s="18">
        <v>190000</v>
      </c>
      <c r="G35" s="3">
        <f>Hustoty!$Q$12*D35</f>
        <v>8.5365957997288785E-8</v>
      </c>
    </row>
    <row r="36" spans="2:7" x14ac:dyDescent="0.25">
      <c r="B36" s="3">
        <f>Hustoty!$P$20*E36</f>
        <v>15.700000000000003</v>
      </c>
      <c r="C36" s="3">
        <f>(2*B36)/((Hustoty!$G$19*Hustoty!$P$20)*(((Hustoty!$P$20^2)/(Hustoty!$Q$16^2))-1))</f>
        <v>1.1446994032489276E-3</v>
      </c>
      <c r="D36" s="3">
        <f>(Hustoty!$P$20*C36)/Hustoty!$Q$12</f>
        <v>0.69122233196185257</v>
      </c>
      <c r="E36" s="18">
        <v>200000</v>
      </c>
      <c r="G36" s="3">
        <f>Hustoty!$Q$12*D36</f>
        <v>8.9858903155040834E-8</v>
      </c>
    </row>
    <row r="38" spans="2:7" ht="15.75" thickBot="1" x14ac:dyDescent="0.3"/>
    <row r="39" spans="2:7" ht="15.75" thickBot="1" x14ac:dyDescent="0.3">
      <c r="B39" s="23" t="s">
        <v>77</v>
      </c>
      <c r="C39" s="25"/>
      <c r="D39" s="25"/>
    </row>
    <row r="40" spans="2:7" ht="15.75" thickBot="1" x14ac:dyDescent="0.3">
      <c r="B40" s="66" t="s">
        <v>30</v>
      </c>
      <c r="C40" s="59" t="s">
        <v>31</v>
      </c>
      <c r="D40" s="66" t="s">
        <v>32</v>
      </c>
    </row>
    <row r="41" spans="2:7" x14ac:dyDescent="0.25">
      <c r="B41" s="63"/>
      <c r="C41" s="67"/>
      <c r="D41" s="63"/>
      <c r="E41" s="66" t="s">
        <v>25</v>
      </c>
      <c r="G41" s="66" t="s">
        <v>35</v>
      </c>
    </row>
    <row r="42" spans="2:7" ht="15.75" thickBot="1" x14ac:dyDescent="0.3">
      <c r="B42" s="63"/>
      <c r="C42" s="67"/>
      <c r="D42" s="63"/>
      <c r="E42" s="68"/>
      <c r="G42" s="63"/>
    </row>
    <row r="43" spans="2:7" x14ac:dyDescent="0.25">
      <c r="B43" s="63"/>
      <c r="C43" s="67"/>
      <c r="D43" s="63"/>
      <c r="G43" s="69"/>
    </row>
    <row r="44" spans="2:7" x14ac:dyDescent="0.25">
      <c r="B44" s="3">
        <f>Hustoty!$P$20*E44</f>
        <v>7.8500000000000014</v>
      </c>
      <c r="C44" s="3">
        <f>(2*B44)/((Hustoty!$M$12*Hustoty!$P$20)*(((Hustoty!$P$20^2)/(Hustoty!$Q$16^2))-1))</f>
        <v>5.2317102479484197E-4</v>
      </c>
      <c r="D44" s="3">
        <f>(Hustoty!$P$20*C44)/Hustoty!$Q$12</f>
        <v>0.31591481112611614</v>
      </c>
      <c r="E44" s="3">
        <v>100000</v>
      </c>
      <c r="G44" s="3">
        <f>Hustoty!$Q$12*D44</f>
        <v>4.1068925446395099E-8</v>
      </c>
    </row>
    <row r="45" spans="2:7" x14ac:dyDescent="0.25">
      <c r="B45" s="3">
        <f>Hustoty!$P$20*E45</f>
        <v>8.6350000000000016</v>
      </c>
      <c r="C45" s="3">
        <f>(2*B45)/((Hustoty!$M$12*Hustoty!$P$20)*(((Hustoty!$P$20^2)/(Hustoty!$Q$16^2))-1))</f>
        <v>5.7548812727432615E-4</v>
      </c>
      <c r="D45" s="3">
        <f>(Hustoty!$P$20*C45)/Hustoty!$Q$12</f>
        <v>0.34750629223872775</v>
      </c>
      <c r="E45" s="3">
        <v>110000</v>
      </c>
      <c r="G45" s="3">
        <f>Hustoty!$Q$12*D45</f>
        <v>4.5175817991034608E-8</v>
      </c>
    </row>
    <row r="46" spans="2:7" x14ac:dyDescent="0.25">
      <c r="B46" s="3">
        <f>Hustoty!$P$20*E46</f>
        <v>9.4200000000000017</v>
      </c>
      <c r="C46" s="3">
        <f>(2*B46)/((Hustoty!$M$12*Hustoty!$P$20)*(((Hustoty!$P$20^2)/(Hustoty!$Q$16^2))-1))</f>
        <v>6.2780522975381032E-4</v>
      </c>
      <c r="D46" s="3">
        <f>(Hustoty!$P$20*C46)/Hustoty!$Q$12</f>
        <v>0.37909777335133937</v>
      </c>
      <c r="E46" s="3">
        <v>120000</v>
      </c>
      <c r="G46" s="3">
        <f>Hustoty!$Q$12*D46</f>
        <v>4.9282710535674117E-8</v>
      </c>
    </row>
    <row r="47" spans="2:7" x14ac:dyDescent="0.25">
      <c r="B47" s="3">
        <f>Hustoty!$P$20*E47</f>
        <v>10.205000000000002</v>
      </c>
      <c r="C47" s="3">
        <f>(2*B47)/((Hustoty!$M$12*Hustoty!$P$20)*(((Hustoty!$P$20^2)/(Hustoty!$Q$16^2))-1))</f>
        <v>6.801223322332945E-4</v>
      </c>
      <c r="D47" s="3">
        <f>(Hustoty!$P$20*C47)/Hustoty!$Q$12</f>
        <v>0.41068925446395099</v>
      </c>
      <c r="E47" s="17">
        <v>130000</v>
      </c>
      <c r="G47" s="3">
        <f>Hustoty!$Q$12*D47</f>
        <v>5.3389603080313632E-8</v>
      </c>
    </row>
    <row r="48" spans="2:7" x14ac:dyDescent="0.25">
      <c r="B48" s="3">
        <f>Hustoty!$P$20*E48</f>
        <v>10.990000000000002</v>
      </c>
      <c r="C48" s="3">
        <f>(2*B48)/((Hustoty!$M$12*Hustoty!$P$20)*(((Hustoty!$P$20^2)/(Hustoty!$Q$16^2))-1))</f>
        <v>7.3243943471277867E-4</v>
      </c>
      <c r="D48" s="3">
        <f>(Hustoty!$P$20*C48)/Hustoty!$Q$12</f>
        <v>0.44228073557656256</v>
      </c>
      <c r="E48" s="18">
        <v>140000</v>
      </c>
      <c r="G48" s="3">
        <f>Hustoty!$Q$12*D48</f>
        <v>5.7496495624953134E-8</v>
      </c>
    </row>
    <row r="49" spans="2:7" x14ac:dyDescent="0.25">
      <c r="B49" s="3">
        <f>Hustoty!$P$20*E49</f>
        <v>11.775000000000002</v>
      </c>
      <c r="C49" s="3">
        <f>(2*B49)/((Hustoty!$M$12*Hustoty!$P$20)*(((Hustoty!$P$20^2)/(Hustoty!$Q$16^2))-1))</f>
        <v>7.8475653719226285E-4</v>
      </c>
      <c r="D49" s="3">
        <f>(Hustoty!$P$20*C49)/Hustoty!$Q$12</f>
        <v>0.47387221668917412</v>
      </c>
      <c r="E49" s="18">
        <v>150000</v>
      </c>
      <c r="G49" s="3">
        <f>Hustoty!$Q$12*D49</f>
        <v>6.1603388169592636E-8</v>
      </c>
    </row>
    <row r="50" spans="2:7" x14ac:dyDescent="0.25">
      <c r="B50" s="3">
        <f>Hustoty!$P$20*E50</f>
        <v>12.560000000000002</v>
      </c>
      <c r="C50" s="3">
        <f>(2*B50)/((Hustoty!$M$12*Hustoty!$P$20)*(((Hustoty!$P$20^2)/(Hustoty!$Q$16^2))-1))</f>
        <v>8.3707363967174713E-4</v>
      </c>
      <c r="D50" s="3">
        <f>(Hustoty!$P$20*C50)/Hustoty!$Q$12</f>
        <v>0.50546369780178591</v>
      </c>
      <c r="E50" s="18">
        <v>160000</v>
      </c>
      <c r="G50" s="3">
        <f>Hustoty!$Q$12*D50</f>
        <v>6.5710280714232164E-8</v>
      </c>
    </row>
    <row r="51" spans="2:7" x14ac:dyDescent="0.25">
      <c r="B51" s="3">
        <f>Hustoty!$P$20*E51</f>
        <v>13.345000000000002</v>
      </c>
      <c r="C51" s="3">
        <f>(2*B51)/((Hustoty!$M$12*Hustoty!$P$20)*(((Hustoty!$P$20^2)/(Hustoty!$Q$16^2))-1))</f>
        <v>8.8939074215123131E-4</v>
      </c>
      <c r="D51" s="3">
        <f>(Hustoty!$P$20*C51)/Hustoty!$Q$12</f>
        <v>0.53705517891439747</v>
      </c>
      <c r="E51" s="18">
        <v>170000</v>
      </c>
      <c r="G51" s="3">
        <f>Hustoty!$Q$12*D51</f>
        <v>6.9817173258871666E-8</v>
      </c>
    </row>
    <row r="52" spans="2:7" x14ac:dyDescent="0.25">
      <c r="B52" s="3">
        <f>Hustoty!$P$20*E52</f>
        <v>14.130000000000003</v>
      </c>
      <c r="C52" s="3">
        <f>(2*B52)/((Hustoty!$M$12*Hustoty!$P$20)*(((Hustoty!$P$20^2)/(Hustoty!$Q$16^2))-1))</f>
        <v>9.4170784463071548E-4</v>
      </c>
      <c r="D52" s="3">
        <f>(Hustoty!$P$20*C52)/Hustoty!$Q$12</f>
        <v>0.56864666002700914</v>
      </c>
      <c r="E52" s="18">
        <v>180000</v>
      </c>
      <c r="G52" s="3">
        <f>Hustoty!$Q$12*D52</f>
        <v>7.3924065803511182E-8</v>
      </c>
    </row>
    <row r="53" spans="2:7" x14ac:dyDescent="0.25">
      <c r="B53" s="3">
        <f>Hustoty!$P$20*E53</f>
        <v>14.915000000000003</v>
      </c>
      <c r="C53" s="3">
        <f>(2*B53)/((Hustoty!$M$12*Hustoty!$P$20)*(((Hustoty!$P$20^2)/(Hustoty!$Q$16^2))-1))</f>
        <v>9.9402494711019976E-4</v>
      </c>
      <c r="D53" s="3">
        <f>(Hustoty!$P$20*C53)/Hustoty!$Q$12</f>
        <v>0.60023814113962071</v>
      </c>
      <c r="E53" s="18">
        <v>190000</v>
      </c>
      <c r="G53" s="3">
        <f>Hustoty!$Q$12*D53</f>
        <v>7.8030958348150697E-8</v>
      </c>
    </row>
    <row r="54" spans="2:7" x14ac:dyDescent="0.25">
      <c r="B54" s="3">
        <f>Hustoty!$P$20*E54</f>
        <v>15.700000000000003</v>
      </c>
      <c r="C54" s="3">
        <f>(2*B54)/((Hustoty!$M$12*Hustoty!$P$20)*(((Hustoty!$P$20^2)/(Hustoty!$Q$16^2))-1))</f>
        <v>1.0463420495896839E-3</v>
      </c>
      <c r="D54" s="3">
        <f>(Hustoty!$P$20*C54)/Hustoty!$Q$12</f>
        <v>0.63182962225223227</v>
      </c>
      <c r="E54" s="18">
        <v>200000</v>
      </c>
      <c r="G54" s="3">
        <f>Hustoty!$Q$12*D54</f>
        <v>8.2137850892790199E-8</v>
      </c>
    </row>
    <row r="56" spans="2:7" ht="15.75" thickBot="1" x14ac:dyDescent="0.3"/>
    <row r="57" spans="2:7" ht="15.75" thickBot="1" x14ac:dyDescent="0.3">
      <c r="B57" s="23" t="s">
        <v>80</v>
      </c>
      <c r="C57" s="25"/>
      <c r="D57" s="25"/>
    </row>
    <row r="58" spans="2:7" ht="15.75" thickBot="1" x14ac:dyDescent="0.3">
      <c r="B58" s="66" t="s">
        <v>30</v>
      </c>
      <c r="C58" s="59" t="s">
        <v>31</v>
      </c>
      <c r="D58" s="66" t="s">
        <v>32</v>
      </c>
    </row>
    <row r="59" spans="2:7" x14ac:dyDescent="0.25">
      <c r="B59" s="63"/>
      <c r="C59" s="67"/>
      <c r="D59" s="63"/>
      <c r="E59" s="66" t="s">
        <v>25</v>
      </c>
      <c r="G59" s="66" t="s">
        <v>35</v>
      </c>
    </row>
    <row r="60" spans="2:7" ht="15.75" thickBot="1" x14ac:dyDescent="0.3">
      <c r="B60" s="63"/>
      <c r="C60" s="67"/>
      <c r="D60" s="63"/>
      <c r="E60" s="68"/>
      <c r="G60" s="63"/>
    </row>
    <row r="61" spans="2:7" x14ac:dyDescent="0.25">
      <c r="B61" s="63"/>
      <c r="C61" s="67"/>
      <c r="D61" s="63"/>
      <c r="G61" s="69"/>
    </row>
    <row r="62" spans="2:7" x14ac:dyDescent="0.25">
      <c r="B62" s="3">
        <f>Hustoty!$P$20*E62</f>
        <v>7.8500000000000014</v>
      </c>
      <c r="C62" s="3">
        <f>(2*B62)/((Hustoty!$M$26*Hustoty!$P$20)*(((Hustoty!$P$20^2)/(Hustoty!$Q$16^2))-1))</f>
        <v>1.0186639107390664E-3</v>
      </c>
      <c r="D62" s="3">
        <f>(Hustoty!$P$20*C62)/Hustoty!$Q$12</f>
        <v>0.61511628456166711</v>
      </c>
      <c r="E62" s="3">
        <v>100000</v>
      </c>
      <c r="G62" s="3">
        <f>Hustoty!$Q$12*D62</f>
        <v>7.9965116993016719E-8</v>
      </c>
    </row>
    <row r="63" spans="2:7" x14ac:dyDescent="0.25">
      <c r="B63" s="3">
        <f>Hustoty!$P$20*E63</f>
        <v>8.6350000000000016</v>
      </c>
      <c r="C63" s="3">
        <f>(2*B63)/((Hustoty!$M$26*Hustoty!$P$20)*(((Hustoty!$P$20^2)/(Hustoty!$Q$16^2))-1))</f>
        <v>1.1205303018129728E-3</v>
      </c>
      <c r="D63" s="3">
        <f>(Hustoty!$P$20*C63)/Hustoty!$Q$12</f>
        <v>0.67662791301783365</v>
      </c>
      <c r="E63" s="3">
        <v>110000</v>
      </c>
      <c r="G63" s="3">
        <f>Hustoty!$Q$12*D63</f>
        <v>8.7961628692318374E-8</v>
      </c>
    </row>
    <row r="64" spans="2:7" x14ac:dyDescent="0.25">
      <c r="B64" s="3">
        <f>Hustoty!$P$20*E64</f>
        <v>9.4200000000000017</v>
      </c>
      <c r="C64" s="3">
        <f>(2*B64)/((Hustoty!$M$26*Hustoty!$P$20)*(((Hustoty!$P$20^2)/(Hustoty!$Q$16^2))-1))</f>
        <v>1.2223966928868795E-3</v>
      </c>
      <c r="D64" s="3">
        <f>(Hustoty!$P$20*C64)/Hustoty!$Q$12</f>
        <v>0.7381395414740004</v>
      </c>
      <c r="E64" s="3">
        <v>120000</v>
      </c>
      <c r="G64" s="3">
        <f>Hustoty!$Q$12*D64</f>
        <v>9.5958140391620055E-8</v>
      </c>
    </row>
    <row r="65" spans="2:7" x14ac:dyDescent="0.25">
      <c r="B65" s="3">
        <f>Hustoty!$P$20*E65</f>
        <v>10.205000000000002</v>
      </c>
      <c r="C65" s="3">
        <f>(2*B65)/((Hustoty!$M$26*Hustoty!$P$20)*(((Hustoty!$P$20^2)/(Hustoty!$Q$16^2))-1))</f>
        <v>1.3242630839607862E-3</v>
      </c>
      <c r="D65" s="3">
        <f>(Hustoty!$P$20*C65)/Hustoty!$Q$12</f>
        <v>0.79965116993016716</v>
      </c>
      <c r="E65" s="17">
        <v>130000</v>
      </c>
      <c r="G65" s="3">
        <f>Hustoty!$Q$12*D65</f>
        <v>1.0395465209092174E-7</v>
      </c>
    </row>
    <row r="66" spans="2:7" x14ac:dyDescent="0.25">
      <c r="B66" s="3">
        <f>Hustoty!$P$20*E66</f>
        <v>10.990000000000002</v>
      </c>
      <c r="C66" s="3">
        <f>(2*B66)/((Hustoty!$M$26*Hustoty!$P$20)*(((Hustoty!$P$20^2)/(Hustoty!$Q$16^2))-1))</f>
        <v>1.4261294750346927E-3</v>
      </c>
      <c r="D66" s="3">
        <f>(Hustoty!$P$20*C66)/Hustoty!$Q$12</f>
        <v>0.86116279838633381</v>
      </c>
      <c r="E66" s="18">
        <v>140000</v>
      </c>
      <c r="G66" s="3">
        <f>Hustoty!$Q$12*D66</f>
        <v>1.1195116379022339E-7</v>
      </c>
    </row>
    <row r="67" spans="2:7" x14ac:dyDescent="0.25">
      <c r="B67" s="3">
        <f>Hustoty!$P$20*E67</f>
        <v>11.775000000000002</v>
      </c>
      <c r="C67" s="3">
        <f>(2*B67)/((Hustoty!$M$26*Hustoty!$P$20)*(((Hustoty!$P$20^2)/(Hustoty!$Q$16^2))-1))</f>
        <v>1.5279958661085994E-3</v>
      </c>
      <c r="D67" s="3">
        <f>(Hustoty!$P$20*C67)/Hustoty!$Q$12</f>
        <v>0.92267442684250045</v>
      </c>
      <c r="E67" s="18">
        <v>150000</v>
      </c>
      <c r="G67" s="3">
        <f>Hustoty!$Q$12*D67</f>
        <v>1.1994767548952506E-7</v>
      </c>
    </row>
    <row r="68" spans="2:7" x14ac:dyDescent="0.25">
      <c r="B68" s="3">
        <f>Hustoty!$P$20*E68</f>
        <v>12.560000000000002</v>
      </c>
      <c r="C68" s="3">
        <f>(2*B68)/((Hustoty!$M$26*Hustoty!$P$20)*(((Hustoty!$P$20^2)/(Hustoty!$Q$16^2))-1))</f>
        <v>1.6298622571825061E-3</v>
      </c>
      <c r="D68" s="3">
        <f>(Hustoty!$P$20*C68)/Hustoty!$Q$12</f>
        <v>0.98418605529866721</v>
      </c>
      <c r="E68" s="18">
        <v>160000</v>
      </c>
      <c r="G68" s="3">
        <f>Hustoty!$Q$12*D68</f>
        <v>1.2794418718882674E-7</v>
      </c>
    </row>
    <row r="69" spans="2:7" x14ac:dyDescent="0.25">
      <c r="B69" s="3">
        <f>Hustoty!$P$20*E69</f>
        <v>13.345000000000002</v>
      </c>
      <c r="C69" s="3">
        <f>(2*B69)/((Hustoty!$M$26*Hustoty!$P$20)*(((Hustoty!$P$20^2)/(Hustoty!$Q$16^2))-1))</f>
        <v>1.7317286482564126E-3</v>
      </c>
      <c r="D69" s="3">
        <f>(Hustoty!$P$20*C69)/Hustoty!$Q$12</f>
        <v>1.045697683754834</v>
      </c>
      <c r="E69" s="18">
        <v>170000</v>
      </c>
      <c r="G69" s="3">
        <f>Hustoty!$Q$12*D69</f>
        <v>1.3594069888812842E-7</v>
      </c>
    </row>
    <row r="70" spans="2:7" x14ac:dyDescent="0.25">
      <c r="B70" s="3">
        <f>Hustoty!$P$20*E70</f>
        <v>14.130000000000003</v>
      </c>
      <c r="C70" s="3">
        <f>(2*B70)/((Hustoty!$M$26*Hustoty!$P$20)*(((Hustoty!$P$20^2)/(Hustoty!$Q$16^2))-1))</f>
        <v>1.8335950393303193E-3</v>
      </c>
      <c r="D70" s="3">
        <f>(Hustoty!$P$20*C70)/Hustoty!$Q$12</f>
        <v>1.1072093122110005</v>
      </c>
      <c r="E70" s="18">
        <v>180000</v>
      </c>
      <c r="G70" s="3">
        <f>Hustoty!$Q$12*D70</f>
        <v>1.4393721058743008E-7</v>
      </c>
    </row>
    <row r="71" spans="2:7" x14ac:dyDescent="0.25">
      <c r="B71" s="3">
        <f>Hustoty!$P$20*E71</f>
        <v>14.915000000000003</v>
      </c>
      <c r="C71" s="3">
        <f>(2*B71)/((Hustoty!$M$26*Hustoty!$P$20)*(((Hustoty!$P$20^2)/(Hustoty!$Q$16^2))-1))</f>
        <v>1.935461430404226E-3</v>
      </c>
      <c r="D71" s="3">
        <f>(Hustoty!$P$20*C71)/Hustoty!$Q$12</f>
        <v>1.1687209406671675</v>
      </c>
      <c r="E71" s="18">
        <v>190000</v>
      </c>
      <c r="G71" s="3">
        <f>Hustoty!$Q$12*D71</f>
        <v>1.5193372228673178E-7</v>
      </c>
    </row>
    <row r="72" spans="2:7" x14ac:dyDescent="0.25">
      <c r="B72" s="3">
        <f>Hustoty!$P$20*E72</f>
        <v>15.700000000000003</v>
      </c>
      <c r="C72" s="3">
        <f>(2*B72)/((Hustoty!$M$26*Hustoty!$P$20)*(((Hustoty!$P$20^2)/(Hustoty!$Q$16^2))-1))</f>
        <v>2.0373278214781327E-3</v>
      </c>
      <c r="D72" s="3">
        <f>(Hustoty!$P$20*C72)/Hustoty!$Q$12</f>
        <v>1.2302325691233342</v>
      </c>
      <c r="E72" s="18">
        <v>200000</v>
      </c>
      <c r="G72" s="3">
        <f>Hustoty!$Q$12*D72</f>
        <v>1.5993023398603344E-7</v>
      </c>
    </row>
    <row r="74" spans="2:7" ht="15.75" thickBot="1" x14ac:dyDescent="0.3"/>
    <row r="75" spans="2:7" ht="15.75" thickBot="1" x14ac:dyDescent="0.3">
      <c r="B75" s="23" t="s">
        <v>81</v>
      </c>
      <c r="C75" s="25"/>
      <c r="D75" s="25"/>
    </row>
    <row r="76" spans="2:7" ht="15.75" thickBot="1" x14ac:dyDescent="0.3">
      <c r="B76" s="66" t="s">
        <v>30</v>
      </c>
      <c r="C76" s="59" t="s">
        <v>31</v>
      </c>
      <c r="D76" s="66" t="s">
        <v>32</v>
      </c>
    </row>
    <row r="77" spans="2:7" x14ac:dyDescent="0.25">
      <c r="B77" s="63"/>
      <c r="C77" s="67"/>
      <c r="D77" s="63"/>
      <c r="E77" s="66" t="s">
        <v>25</v>
      </c>
      <c r="G77" s="66" t="s">
        <v>35</v>
      </c>
    </row>
    <row r="78" spans="2:7" ht="15.75" thickBot="1" x14ac:dyDescent="0.3">
      <c r="B78" s="63"/>
      <c r="C78" s="67"/>
      <c r="D78" s="63"/>
      <c r="E78" s="68"/>
      <c r="G78" s="63"/>
    </row>
    <row r="79" spans="2:7" x14ac:dyDescent="0.25">
      <c r="B79" s="63"/>
      <c r="C79" s="67"/>
      <c r="D79" s="63"/>
      <c r="G79" s="69"/>
    </row>
    <row r="80" spans="2:7" x14ac:dyDescent="0.25">
      <c r="B80" s="3">
        <f>Hustoty!$P$20*E80</f>
        <v>7.8500000000000014</v>
      </c>
      <c r="C80" s="3">
        <f>(2*B80)/((Hustoty!$M$31*Hustoty!$P$20)*(((Hustoty!$P$20^2)/(Hustoty!$Q$16^2))-1))</f>
        <v>5.4851133655180488E-4</v>
      </c>
      <c r="D80" s="3">
        <f>(Hustoty!$P$20*C80)/Hustoty!$Q$12</f>
        <v>0.3312164609178207</v>
      </c>
      <c r="E80" s="3">
        <v>100000</v>
      </c>
      <c r="G80" s="3">
        <f>Hustoty!$Q$12*D80</f>
        <v>4.305813991931669E-8</v>
      </c>
    </row>
    <row r="81" spans="2:7" x14ac:dyDescent="0.25">
      <c r="B81" s="3">
        <f>Hustoty!$P$20*E81</f>
        <v>8.6350000000000016</v>
      </c>
      <c r="C81" s="3">
        <f>(2*B81)/((Hustoty!$M$31*Hustoty!$P$20)*(((Hustoty!$P$20^2)/(Hustoty!$Q$16^2))-1))</f>
        <v>6.033624702069853E-4</v>
      </c>
      <c r="D81" s="3">
        <f>(Hustoty!$P$20*C81)/Hustoty!$Q$12</f>
        <v>0.36433810700960267</v>
      </c>
      <c r="E81" s="3">
        <v>110000</v>
      </c>
      <c r="G81" s="3">
        <f>Hustoty!$Q$12*D81</f>
        <v>4.7363953911248349E-8</v>
      </c>
    </row>
    <row r="82" spans="2:7" x14ac:dyDescent="0.25">
      <c r="B82" s="3">
        <f>Hustoty!$P$20*E82</f>
        <v>9.4200000000000017</v>
      </c>
      <c r="C82" s="3">
        <f>(2*B82)/((Hustoty!$M$31*Hustoty!$P$20)*(((Hustoty!$P$20^2)/(Hustoty!$Q$16^2))-1))</f>
        <v>6.5821360386216583E-4</v>
      </c>
      <c r="D82" s="3">
        <f>(Hustoty!$P$20*C82)/Hustoty!$Q$12</f>
        <v>0.39745975310138482</v>
      </c>
      <c r="E82" s="3">
        <v>120000</v>
      </c>
      <c r="G82" s="3">
        <f>Hustoty!$Q$12*D82</f>
        <v>5.1669767903180029E-8</v>
      </c>
    </row>
    <row r="83" spans="2:7" x14ac:dyDescent="0.25">
      <c r="B83" s="3">
        <f>Hustoty!$P$20*E83</f>
        <v>10.205000000000002</v>
      </c>
      <c r="C83" s="3">
        <f>(2*B83)/((Hustoty!$M$31*Hustoty!$P$20)*(((Hustoty!$P$20^2)/(Hustoty!$Q$16^2))-1))</f>
        <v>7.1306473751734636E-4</v>
      </c>
      <c r="D83" s="3">
        <f>(Hustoty!$P$20*C83)/Hustoty!$Q$12</f>
        <v>0.4305813991931669</v>
      </c>
      <c r="E83" s="17">
        <v>130000</v>
      </c>
      <c r="G83" s="3">
        <f>Hustoty!$Q$12*D83</f>
        <v>5.5975581895111695E-8</v>
      </c>
    </row>
    <row r="84" spans="2:7" x14ac:dyDescent="0.25">
      <c r="B84" s="3">
        <f>Hustoty!$P$20*E84</f>
        <v>10.990000000000002</v>
      </c>
      <c r="C84" s="3">
        <f>(2*B84)/((Hustoty!$M$31*Hustoty!$P$20)*(((Hustoty!$P$20^2)/(Hustoty!$Q$16^2))-1))</f>
        <v>7.6791587117252679E-4</v>
      </c>
      <c r="D84" s="3">
        <f>(Hustoty!$P$20*C84)/Hustoty!$Q$12</f>
        <v>0.46370304528494888</v>
      </c>
      <c r="E84" s="18">
        <v>140000</v>
      </c>
      <c r="G84" s="3">
        <f>Hustoty!$Q$12*D84</f>
        <v>6.0281395887043355E-8</v>
      </c>
    </row>
    <row r="85" spans="2:7" x14ac:dyDescent="0.25">
      <c r="B85" s="3">
        <f>Hustoty!$P$20*E85</f>
        <v>11.775000000000002</v>
      </c>
      <c r="C85" s="3">
        <f>(2*B85)/((Hustoty!$M$31*Hustoty!$P$20)*(((Hustoty!$P$20^2)/(Hustoty!$Q$16^2))-1))</f>
        <v>8.2276700482770732E-4</v>
      </c>
      <c r="D85" s="3">
        <f>(Hustoty!$P$20*C85)/Hustoty!$Q$12</f>
        <v>0.49682469137673102</v>
      </c>
      <c r="E85" s="18">
        <v>150000</v>
      </c>
      <c r="G85" s="3">
        <f>Hustoty!$Q$12*D85</f>
        <v>6.4587209878975035E-8</v>
      </c>
    </row>
    <row r="86" spans="2:7" x14ac:dyDescent="0.25">
      <c r="B86" s="3">
        <f>Hustoty!$P$20*E86</f>
        <v>12.560000000000002</v>
      </c>
      <c r="C86" s="3">
        <f>(2*B86)/((Hustoty!$M$31*Hustoty!$P$20)*(((Hustoty!$P$20^2)/(Hustoty!$Q$16^2))-1))</f>
        <v>8.7761813848288774E-4</v>
      </c>
      <c r="D86" s="3">
        <f>(Hustoty!$P$20*C86)/Hustoty!$Q$12</f>
        <v>0.52994633746851305</v>
      </c>
      <c r="E86" s="18">
        <v>160000</v>
      </c>
      <c r="G86" s="3">
        <f>Hustoty!$Q$12*D86</f>
        <v>6.8893023870906701E-8</v>
      </c>
    </row>
    <row r="87" spans="2:7" x14ac:dyDescent="0.25">
      <c r="B87" s="3">
        <f>Hustoty!$P$20*E87</f>
        <v>13.345000000000002</v>
      </c>
      <c r="C87" s="3">
        <f>(2*B87)/((Hustoty!$M$31*Hustoty!$P$20)*(((Hustoty!$P$20^2)/(Hustoty!$Q$16^2))-1))</f>
        <v>9.3246927213806827E-4</v>
      </c>
      <c r="D87" s="3">
        <f>(Hustoty!$P$20*C87)/Hustoty!$Q$12</f>
        <v>0.56306798356029508</v>
      </c>
      <c r="E87" s="18">
        <v>170000</v>
      </c>
      <c r="G87" s="3">
        <f>Hustoty!$Q$12*D87</f>
        <v>7.3198837862838354E-8</v>
      </c>
    </row>
    <row r="88" spans="2:7" x14ac:dyDescent="0.25">
      <c r="B88" s="3">
        <f>Hustoty!$P$20*E88</f>
        <v>14.130000000000003</v>
      </c>
      <c r="C88" s="3">
        <f>(2*B88)/((Hustoty!$M$31*Hustoty!$P$20)*(((Hustoty!$P$20^2)/(Hustoty!$Q$16^2))-1))</f>
        <v>9.8732040579324869E-4</v>
      </c>
      <c r="D88" s="3">
        <f>(Hustoty!$P$20*C88)/Hustoty!$Q$12</f>
        <v>0.59618962965207722</v>
      </c>
      <c r="E88" s="18">
        <v>180000</v>
      </c>
      <c r="G88" s="3">
        <f>Hustoty!$Q$12*D88</f>
        <v>7.7504651854770033E-8</v>
      </c>
    </row>
    <row r="89" spans="2:7" x14ac:dyDescent="0.25">
      <c r="B89" s="3">
        <f>Hustoty!$P$20*E89</f>
        <v>14.915000000000003</v>
      </c>
      <c r="C89" s="3">
        <f>(2*B89)/((Hustoty!$M$31*Hustoty!$P$20)*(((Hustoty!$P$20^2)/(Hustoty!$Q$16^2))-1))</f>
        <v>1.0421715394484292E-3</v>
      </c>
      <c r="D89" s="3">
        <f>(Hustoty!$P$20*C89)/Hustoty!$Q$12</f>
        <v>0.62931127574385926</v>
      </c>
      <c r="E89" s="18">
        <v>190000</v>
      </c>
      <c r="G89" s="3">
        <f>Hustoty!$Q$12*D89</f>
        <v>8.18104658467017E-8</v>
      </c>
    </row>
    <row r="90" spans="2:7" x14ac:dyDescent="0.25">
      <c r="B90" s="3">
        <f>Hustoty!$P$20*E90</f>
        <v>15.700000000000003</v>
      </c>
      <c r="C90" s="3">
        <f>(2*B90)/((Hustoty!$M$31*Hustoty!$P$20)*(((Hustoty!$P$20^2)/(Hustoty!$Q$16^2))-1))</f>
        <v>1.0970226731036098E-3</v>
      </c>
      <c r="D90" s="3">
        <f>(Hustoty!$P$20*C90)/Hustoty!$Q$12</f>
        <v>0.6624329218356414</v>
      </c>
      <c r="E90" s="18">
        <v>200000</v>
      </c>
      <c r="G90" s="3">
        <f>Hustoty!$Q$12*D90</f>
        <v>8.6116279838633379E-8</v>
      </c>
    </row>
  </sheetData>
  <mergeCells count="25">
    <mergeCell ref="B4:B7"/>
    <mergeCell ref="C4:C7"/>
    <mergeCell ref="D4:D7"/>
    <mergeCell ref="E5:E6"/>
    <mergeCell ref="G5:G7"/>
    <mergeCell ref="C22:C25"/>
    <mergeCell ref="D22:D25"/>
    <mergeCell ref="E23:E24"/>
    <mergeCell ref="G23:G25"/>
    <mergeCell ref="B40:B43"/>
    <mergeCell ref="C40:C43"/>
    <mergeCell ref="D40:D43"/>
    <mergeCell ref="E41:E42"/>
    <mergeCell ref="G41:G43"/>
    <mergeCell ref="B22:B25"/>
    <mergeCell ref="B76:B79"/>
    <mergeCell ref="C76:C79"/>
    <mergeCell ref="D76:D79"/>
    <mergeCell ref="E77:E78"/>
    <mergeCell ref="G77:G79"/>
    <mergeCell ref="B58:B61"/>
    <mergeCell ref="C58:C61"/>
    <mergeCell ref="D58:D61"/>
    <mergeCell ref="E59:E60"/>
    <mergeCell ref="G59:G61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B477-7D61-46FB-9AB0-78CB2C2AF415}">
  <dimension ref="A1:V144"/>
  <sheetViews>
    <sheetView tabSelected="1" topLeftCell="A23" zoomScale="87" zoomScaleNormal="55" workbookViewId="0">
      <selection activeCell="A34" sqref="A34:D47"/>
    </sheetView>
  </sheetViews>
  <sheetFormatPr defaultRowHeight="15" x14ac:dyDescent="0.25"/>
  <cols>
    <col min="1" max="1" width="14.85546875" customWidth="1"/>
    <col min="2" max="2" width="12" bestFit="1" customWidth="1"/>
    <col min="3" max="3" width="12.28515625" customWidth="1"/>
    <col min="4" max="4" width="11.85546875" customWidth="1"/>
    <col min="6" max="6" width="14.7109375" customWidth="1"/>
    <col min="7" max="7" width="13" customWidth="1"/>
    <col min="8" max="8" width="12" customWidth="1"/>
    <col min="9" max="9" width="12" bestFit="1" customWidth="1"/>
    <col min="11" max="11" width="6.5703125" customWidth="1"/>
    <col min="12" max="12" width="8.28515625" customWidth="1"/>
    <col min="13" max="13" width="16" customWidth="1"/>
    <col min="14" max="15" width="12.42578125" customWidth="1"/>
    <col min="16" max="16" width="12.85546875" customWidth="1"/>
    <col min="18" max="18" width="15.28515625" customWidth="1"/>
    <col min="19" max="19" width="11.5703125" customWidth="1"/>
    <col min="20" max="20" width="12" customWidth="1"/>
    <col min="21" max="21" width="12.140625" customWidth="1"/>
  </cols>
  <sheetData>
    <row r="1" spans="1:21" ht="15.75" thickBot="1" x14ac:dyDescent="0.3">
      <c r="K1" s="1"/>
    </row>
    <row r="2" spans="1:21" ht="15.75" thickBot="1" x14ac:dyDescent="0.3">
      <c r="B2" s="73" t="s">
        <v>63</v>
      </c>
      <c r="C2" s="74"/>
      <c r="D2" s="75"/>
      <c r="G2" s="73" t="s">
        <v>112</v>
      </c>
      <c r="H2" s="74"/>
      <c r="I2" s="75"/>
      <c r="K2" s="1"/>
      <c r="N2" s="73" t="s">
        <v>61</v>
      </c>
      <c r="O2" s="74"/>
      <c r="P2" s="75"/>
      <c r="S2" s="73" t="s">
        <v>64</v>
      </c>
      <c r="T2" s="74"/>
      <c r="U2" s="75"/>
    </row>
    <row r="3" spans="1:21" ht="15.75" thickBot="1" x14ac:dyDescent="0.3">
      <c r="A3" s="24" t="s">
        <v>109</v>
      </c>
      <c r="B3" s="31">
        <v>60</v>
      </c>
      <c r="C3" s="31">
        <v>120</v>
      </c>
      <c r="D3" s="44">
        <v>180</v>
      </c>
      <c r="E3" s="29"/>
      <c r="F3" s="24" t="s">
        <v>109</v>
      </c>
      <c r="G3" s="31">
        <v>60</v>
      </c>
      <c r="H3" s="31">
        <v>120</v>
      </c>
      <c r="I3" s="44">
        <v>180</v>
      </c>
      <c r="K3" s="1"/>
      <c r="M3" s="24" t="s">
        <v>109</v>
      </c>
      <c r="N3" s="27">
        <v>60</v>
      </c>
      <c r="O3" s="27">
        <v>120</v>
      </c>
      <c r="P3" s="27">
        <v>180</v>
      </c>
      <c r="R3" s="24" t="s">
        <v>109</v>
      </c>
      <c r="S3" s="27">
        <v>60</v>
      </c>
      <c r="T3" s="27">
        <v>120</v>
      </c>
      <c r="U3" s="27">
        <v>180</v>
      </c>
    </row>
    <row r="4" spans="1:21" x14ac:dyDescent="0.25">
      <c r="A4" s="70"/>
      <c r="B4" s="71" t="s">
        <v>108</v>
      </c>
      <c r="C4" s="72"/>
      <c r="D4" s="72"/>
      <c r="E4" s="29"/>
      <c r="F4" s="70"/>
      <c r="G4" s="71" t="s">
        <v>108</v>
      </c>
      <c r="H4" s="72"/>
      <c r="I4" s="72"/>
      <c r="K4" s="1"/>
      <c r="M4" s="70"/>
      <c r="N4" s="71" t="s">
        <v>108</v>
      </c>
      <c r="O4" s="72"/>
      <c r="P4" s="72"/>
      <c r="R4" s="70"/>
      <c r="S4" s="71" t="s">
        <v>108</v>
      </c>
      <c r="T4" s="72"/>
      <c r="U4" s="72"/>
    </row>
    <row r="5" spans="1:21" x14ac:dyDescent="0.25">
      <c r="A5" s="26">
        <v>100</v>
      </c>
      <c r="B5" s="5">
        <f>'20 °C'!G8*$B$3</f>
        <v>2.5880922010613131E-6</v>
      </c>
      <c r="C5" s="5">
        <f>'20 °C'!G8*$C$3</f>
        <v>5.1761844021226263E-6</v>
      </c>
      <c r="D5" s="5">
        <f>'20 °C'!G8*$D$3</f>
        <v>7.7642766031839394E-6</v>
      </c>
      <c r="F5" s="26">
        <v>100</v>
      </c>
      <c r="G5" s="5">
        <f>'20 °C'!G26*$G$3</f>
        <v>2.69572345756812E-6</v>
      </c>
      <c r="H5" s="5">
        <f>'20 °C'!G26*$H$3</f>
        <v>5.3914469151362399E-6</v>
      </c>
      <c r="I5" s="5">
        <f>'20 °C'!G26*$I$3</f>
        <v>8.0871703727043603E-6</v>
      </c>
      <c r="K5" s="1"/>
      <c r="M5" s="26">
        <v>100</v>
      </c>
      <c r="N5" s="3">
        <f>'40°C'!G8*$N$3</f>
        <v>2.5881404172384315E-6</v>
      </c>
      <c r="O5" s="3">
        <f>'40°C'!G8*$O$3</f>
        <v>5.1762808344768631E-6</v>
      </c>
      <c r="P5" s="3">
        <f>'40°C'!G8*$P$3</f>
        <v>7.7644212517152938E-6</v>
      </c>
      <c r="R5" s="26">
        <v>100</v>
      </c>
      <c r="S5" s="3">
        <f>'40°C'!G26*$S$3</f>
        <v>2.6957736789163542E-6</v>
      </c>
      <c r="T5" s="3">
        <f>'40°C'!G26*$T$3</f>
        <v>5.3915473578327085E-6</v>
      </c>
      <c r="U5" s="3">
        <f>'40°C'!G26*$U$3</f>
        <v>8.0873210367490636E-6</v>
      </c>
    </row>
    <row r="6" spans="1:21" x14ac:dyDescent="0.25">
      <c r="A6" s="26">
        <v>110</v>
      </c>
      <c r="B6" s="3">
        <f>'20 °C'!G9*$B$3</f>
        <v>2.8469014211674438E-6</v>
      </c>
      <c r="C6" s="3">
        <f>'20 °C'!G9*$C$3</f>
        <v>5.6938028423348876E-6</v>
      </c>
      <c r="D6" s="3">
        <f>'20 °C'!G9*$D$3</f>
        <v>8.5407042635023313E-6</v>
      </c>
      <c r="F6" s="26">
        <v>110</v>
      </c>
      <c r="G6" s="5">
        <f>'20 °C'!G27*$G$3</f>
        <v>2.9652958033249324E-6</v>
      </c>
      <c r="H6" s="5">
        <f>'20 °C'!G27*$H$3</f>
        <v>5.9305916066498647E-6</v>
      </c>
      <c r="I6" s="5">
        <f>'20 °C'!G27*$I$3</f>
        <v>8.8958874099747971E-6</v>
      </c>
      <c r="K6" s="45"/>
      <c r="L6" s="41"/>
      <c r="M6" s="26">
        <v>110</v>
      </c>
      <c r="N6" s="3">
        <f>'40°C'!G9*$N$3</f>
        <v>2.8469544589622745E-6</v>
      </c>
      <c r="O6" s="3">
        <f>'40°C'!G9*$O$3</f>
        <v>5.693908917924549E-6</v>
      </c>
      <c r="P6" s="3">
        <f>'40°C'!G9*$P$3</f>
        <v>8.540863376886824E-6</v>
      </c>
      <c r="Q6" s="41"/>
      <c r="R6" s="26">
        <v>110</v>
      </c>
      <c r="S6" s="3">
        <f>'40°C'!G27*$S$3</f>
        <v>2.9653510468079895E-6</v>
      </c>
      <c r="T6" s="3">
        <f>'40°C'!G27*$T$3</f>
        <v>5.930702093615979E-6</v>
      </c>
      <c r="U6" s="3">
        <f>'40°C'!G27*$U$3</f>
        <v>8.8960531404239689E-6</v>
      </c>
    </row>
    <row r="7" spans="1:21" x14ac:dyDescent="0.25">
      <c r="A7" s="26">
        <v>120</v>
      </c>
      <c r="B7" s="3">
        <f>'20 °C'!G10*$B$3</f>
        <v>3.1057106412735757E-6</v>
      </c>
      <c r="C7" s="3">
        <f>'20 °C'!G10*$C$3</f>
        <v>6.2114212825471514E-6</v>
      </c>
      <c r="D7" s="3">
        <f>'20 °C'!G10*$D$3</f>
        <v>9.3171319238207266E-6</v>
      </c>
      <c r="F7" s="26">
        <v>120</v>
      </c>
      <c r="G7" s="5">
        <f>'20 °C'!G28*$G$3</f>
        <v>3.2348681490817443E-6</v>
      </c>
      <c r="H7" s="5">
        <f>'20 °C'!G28*$H$3</f>
        <v>6.4697362981634886E-6</v>
      </c>
      <c r="I7" s="5">
        <f>'20 °C'!G28*$I$3</f>
        <v>9.7046044472452321E-6</v>
      </c>
      <c r="K7" s="46"/>
      <c r="L7" s="40"/>
      <c r="M7" s="26">
        <v>120</v>
      </c>
      <c r="N7" s="3">
        <f>'40°C'!G10*$N$3</f>
        <v>3.1057685006861175E-6</v>
      </c>
      <c r="O7" s="3">
        <f>'40°C'!G10*$O$3</f>
        <v>6.211537001372235E-6</v>
      </c>
      <c r="P7" s="3">
        <f>'40°C'!G10*$P$3</f>
        <v>9.3173055020583525E-6</v>
      </c>
      <c r="Q7" s="40"/>
      <c r="R7" s="26">
        <v>120</v>
      </c>
      <c r="S7" s="3">
        <f>'40°C'!G28*$S$3</f>
        <v>3.2349284146996256E-6</v>
      </c>
      <c r="T7" s="3">
        <f>'40°C'!G28*$T$3</f>
        <v>6.4698568293992512E-6</v>
      </c>
      <c r="U7" s="3">
        <f>'40°C'!G28*$U$3</f>
        <v>9.7047852440988776E-6</v>
      </c>
    </row>
    <row r="8" spans="1:21" x14ac:dyDescent="0.25">
      <c r="A8" s="26">
        <v>130</v>
      </c>
      <c r="B8" s="3">
        <f>'20 °C'!G11*$B$3</f>
        <v>3.3645198613797067E-6</v>
      </c>
      <c r="C8" s="3">
        <f>'20 °C'!G11*$C$3</f>
        <v>6.7290397227594135E-6</v>
      </c>
      <c r="D8" s="3">
        <f>'20 °C'!G11*$D$3</f>
        <v>1.009355958413912E-5</v>
      </c>
      <c r="F8" s="26">
        <v>130</v>
      </c>
      <c r="G8" s="5">
        <f>'20 °C'!G29*$G$3</f>
        <v>3.5044404948385567E-6</v>
      </c>
      <c r="H8" s="5">
        <f>'20 °C'!G29*$H$3</f>
        <v>7.0088809896771134E-6</v>
      </c>
      <c r="I8" s="5">
        <f>'20 °C'!G29*$I$3</f>
        <v>1.0513321484515669E-5</v>
      </c>
      <c r="K8" s="46"/>
      <c r="L8" s="40"/>
      <c r="M8" s="26">
        <v>130</v>
      </c>
      <c r="N8" s="3">
        <f>'40°C'!G11*$N$3</f>
        <v>3.3645825424099609E-6</v>
      </c>
      <c r="O8" s="3">
        <f>'40°C'!G11*$O$3</f>
        <v>6.7291650848199218E-6</v>
      </c>
      <c r="P8" s="3">
        <f>'40°C'!G11*$P$3</f>
        <v>1.0093747627229883E-5</v>
      </c>
      <c r="Q8" s="40"/>
      <c r="R8" s="26">
        <v>130</v>
      </c>
      <c r="S8" s="3">
        <f>'40°C'!G29*$S$3</f>
        <v>3.5045057825912604E-6</v>
      </c>
      <c r="T8" s="3">
        <f>'40°C'!G29*$T$3</f>
        <v>7.0090115651825208E-6</v>
      </c>
      <c r="U8" s="3">
        <f>'40°C'!G29*$U$3</f>
        <v>1.0513517347773781E-5</v>
      </c>
    </row>
    <row r="9" spans="1:21" x14ac:dyDescent="0.25">
      <c r="A9" s="26" t="s">
        <v>111</v>
      </c>
      <c r="B9" s="3">
        <f>'20 °C'!G12*$B$3</f>
        <v>3.6233290814858387E-6</v>
      </c>
      <c r="C9" s="3">
        <f>'20 °C'!G12*$C$3</f>
        <v>7.2466581629716773E-6</v>
      </c>
      <c r="D9" s="3">
        <f>'20 °C'!G12*$D$3</f>
        <v>1.0869987244457516E-5</v>
      </c>
      <c r="F9" s="26" t="s">
        <v>111</v>
      </c>
      <c r="G9" s="5">
        <f>'20 °C'!G30*$G$3</f>
        <v>3.7740128405953682E-6</v>
      </c>
      <c r="H9" s="5">
        <f>'20 °C'!G30*$H$3</f>
        <v>7.5480256811907364E-6</v>
      </c>
      <c r="I9" s="5">
        <f>'20 °C'!G30*$I$3</f>
        <v>1.1322038521786104E-5</v>
      </c>
      <c r="K9" s="46"/>
      <c r="L9" s="40"/>
      <c r="M9" s="26" t="s">
        <v>113</v>
      </c>
      <c r="N9" s="3">
        <f>'40°C'!G12*$N$3</f>
        <v>3.6233965841338043E-6</v>
      </c>
      <c r="O9" s="3">
        <f>'40°C'!G12*$O$3</f>
        <v>7.2467931682676086E-6</v>
      </c>
      <c r="P9" s="3">
        <f>'40°C'!G12*$P$3</f>
        <v>1.0870189752401413E-5</v>
      </c>
      <c r="Q9" s="40"/>
      <c r="R9" s="26" t="s">
        <v>110</v>
      </c>
      <c r="S9" s="3">
        <f>'40°C'!G30*$S$3</f>
        <v>3.7740831504828961E-6</v>
      </c>
      <c r="T9" s="3">
        <f>'40°C'!G30*$T$3</f>
        <v>7.5481663009657922E-6</v>
      </c>
      <c r="U9" s="3">
        <f>'40°C'!G30*$U$3</f>
        <v>1.1322249451448688E-5</v>
      </c>
    </row>
    <row r="10" spans="1:21" x14ac:dyDescent="0.25">
      <c r="A10" s="26">
        <v>150</v>
      </c>
      <c r="B10" s="3">
        <f>'20 °C'!G13*$B$3</f>
        <v>3.8821383015919689E-6</v>
      </c>
      <c r="C10" s="3">
        <f>'20 °C'!G13*$C$3</f>
        <v>7.7642766031839377E-6</v>
      </c>
      <c r="D10" s="3">
        <f>'20 °C'!G13*$D$3</f>
        <v>1.1646414904775907E-5</v>
      </c>
      <c r="F10" s="26">
        <v>150</v>
      </c>
      <c r="G10" s="5">
        <f>'20 °C'!G31*$G$3</f>
        <v>4.0435851863521802E-6</v>
      </c>
      <c r="H10" s="5">
        <f>'20 °C'!G31*$H$3</f>
        <v>8.0871703727043603E-6</v>
      </c>
      <c r="I10" s="5">
        <f>'20 °C'!G31*$I$3</f>
        <v>1.2130755559056541E-5</v>
      </c>
      <c r="K10" s="46"/>
      <c r="L10" s="40"/>
      <c r="M10" s="26">
        <v>150</v>
      </c>
      <c r="N10" s="3">
        <f>'40°C'!G13*$N$3</f>
        <v>3.8822106258576469E-6</v>
      </c>
      <c r="O10" s="3">
        <f>'40°C'!G13*$O$3</f>
        <v>7.7644212517152938E-6</v>
      </c>
      <c r="P10" s="3">
        <f>'40°C'!G13*$P$3</f>
        <v>1.1646631877572941E-5</v>
      </c>
      <c r="Q10" s="40"/>
      <c r="R10" s="26">
        <v>150</v>
      </c>
      <c r="S10" s="3">
        <f>'40°C'!G31*$S$3</f>
        <v>4.0436605183745318E-6</v>
      </c>
      <c r="T10" s="3">
        <f>'40°C'!G31*$T$3</f>
        <v>8.0873210367490636E-6</v>
      </c>
      <c r="U10" s="3">
        <f>'40°C'!G31*$U$3</f>
        <v>1.2130981555123595E-5</v>
      </c>
    </row>
    <row r="11" spans="1:21" x14ac:dyDescent="0.25">
      <c r="A11" s="26">
        <v>160</v>
      </c>
      <c r="B11" s="3">
        <f>'20 °C'!G14*$B$3</f>
        <v>4.1409475216981003E-6</v>
      </c>
      <c r="C11" s="3">
        <f>'20 °C'!G14*$C$3</f>
        <v>8.2818950433962007E-6</v>
      </c>
      <c r="D11" s="3">
        <f>'20 °C'!G14*$D$3</f>
        <v>1.2422842565094301E-5</v>
      </c>
      <c r="F11" s="26">
        <v>160</v>
      </c>
      <c r="G11" s="5">
        <f>'20 °C'!G32*$G$3</f>
        <v>4.313157532108993E-6</v>
      </c>
      <c r="H11" s="5">
        <f>'20 °C'!G32*$H$3</f>
        <v>8.626315064217986E-6</v>
      </c>
      <c r="I11" s="5">
        <f>'20 °C'!G32*$I$3</f>
        <v>1.2939472596326979E-5</v>
      </c>
      <c r="K11" s="46"/>
      <c r="L11" s="40"/>
      <c r="M11" s="26">
        <v>160</v>
      </c>
      <c r="N11" s="3">
        <f>'40°C'!G14*$N$3</f>
        <v>4.1410246675814903E-6</v>
      </c>
      <c r="O11" s="3">
        <f>'40°C'!G14*$O$3</f>
        <v>8.2820493351629806E-6</v>
      </c>
      <c r="P11" s="3">
        <f>'40°C'!G14*$P$3</f>
        <v>1.242307400274447E-5</v>
      </c>
      <c r="Q11" s="40"/>
      <c r="R11" s="26">
        <v>160</v>
      </c>
      <c r="S11" s="3">
        <f>'40°C'!G32*$S$3</f>
        <v>4.3132378862661675E-6</v>
      </c>
      <c r="T11" s="3">
        <f>'40°C'!G32*$T$3</f>
        <v>8.6264757725323349E-6</v>
      </c>
      <c r="U11" s="3">
        <f>'40°C'!G32*$U$3</f>
        <v>1.2939713658798502E-5</v>
      </c>
    </row>
    <row r="12" spans="1:21" x14ac:dyDescent="0.25">
      <c r="A12" s="26">
        <v>170</v>
      </c>
      <c r="B12" s="3">
        <f>'20 °C'!G15*$B$3</f>
        <v>4.3997567418042318E-6</v>
      </c>
      <c r="C12" s="3">
        <f>'20 °C'!G15*$C$3</f>
        <v>8.7995134836084637E-6</v>
      </c>
      <c r="D12" s="3">
        <f>'20 °C'!G15*$D$3</f>
        <v>1.3199270225412695E-5</v>
      </c>
      <c r="F12" s="26">
        <v>170</v>
      </c>
      <c r="G12" s="5">
        <f>'20 °C'!G33*$G$3</f>
        <v>4.5827298778658041E-6</v>
      </c>
      <c r="H12" s="5">
        <f>'20 °C'!G33*$H$3</f>
        <v>9.1654597557316082E-6</v>
      </c>
      <c r="I12" s="5">
        <f>'20 °C'!G33*$I$3</f>
        <v>1.3748189633597412E-5</v>
      </c>
      <c r="K12" s="46"/>
      <c r="L12" s="40"/>
      <c r="M12" s="26">
        <v>170</v>
      </c>
      <c r="N12" s="3">
        <f>'40°C'!G15*$N$3</f>
        <v>4.3998387093053337E-6</v>
      </c>
      <c r="O12" s="3">
        <f>'40°C'!G15*$O$3</f>
        <v>8.7996774186106674E-6</v>
      </c>
      <c r="P12" s="3">
        <f>'40°C'!G15*$P$3</f>
        <v>1.3199516127916E-5</v>
      </c>
      <c r="Q12" s="40"/>
      <c r="R12" s="26">
        <v>170</v>
      </c>
      <c r="S12" s="3">
        <f>'40°C'!G33*$S$3</f>
        <v>4.5828152541578023E-6</v>
      </c>
      <c r="T12" s="3">
        <f>'40°C'!G33*$T$3</f>
        <v>9.1656305083156046E-6</v>
      </c>
      <c r="U12" s="3">
        <f>'40°C'!G33*$U$3</f>
        <v>1.3748445762473408E-5</v>
      </c>
    </row>
    <row r="13" spans="1:21" x14ac:dyDescent="0.25">
      <c r="A13" s="26">
        <v>180</v>
      </c>
      <c r="B13" s="3">
        <f>'20 °C'!G16*$B$3</f>
        <v>4.6585659619103633E-6</v>
      </c>
      <c r="C13" s="3">
        <f>'20 °C'!G16*$C$3</f>
        <v>9.3171319238207266E-6</v>
      </c>
      <c r="D13" s="3">
        <f>'20 °C'!G16*$D$3</f>
        <v>1.397569788573109E-5</v>
      </c>
      <c r="F13" s="26">
        <v>180</v>
      </c>
      <c r="G13" s="5">
        <f>'20 °C'!G34*$G$3</f>
        <v>4.852302223622616E-6</v>
      </c>
      <c r="H13" s="5">
        <f>'20 °C'!G34*$H$3</f>
        <v>9.7046044472452321E-6</v>
      </c>
      <c r="I13" s="5">
        <f>'20 °C'!G34*$I$3</f>
        <v>1.4556906670867849E-5</v>
      </c>
      <c r="K13" s="46"/>
      <c r="L13" s="40"/>
      <c r="M13" s="26">
        <v>180</v>
      </c>
      <c r="N13" s="3">
        <f>'40°C'!G16*$N$3</f>
        <v>4.6586527510291763E-6</v>
      </c>
      <c r="O13" s="3">
        <f>'40°C'!G16*$O$3</f>
        <v>9.3173055020583525E-6</v>
      </c>
      <c r="P13" s="3">
        <f>'40°C'!G16*$P$3</f>
        <v>1.3975958253087529E-5</v>
      </c>
      <c r="Q13" s="40"/>
      <c r="R13" s="26">
        <v>180</v>
      </c>
      <c r="S13" s="3">
        <f>'40°C'!G34*$S$3</f>
        <v>4.852392622049438E-6</v>
      </c>
      <c r="T13" s="3">
        <f>'40°C'!G34*$T$3</f>
        <v>9.7047852440988759E-6</v>
      </c>
      <c r="U13" s="3">
        <f>'40°C'!G34*$U$3</f>
        <v>1.4557177866148315E-5</v>
      </c>
    </row>
    <row r="14" spans="1:21" x14ac:dyDescent="0.25">
      <c r="A14" s="26">
        <v>190</v>
      </c>
      <c r="B14" s="3">
        <f>'20 °C'!G17*$B$3</f>
        <v>4.9173751820164948E-6</v>
      </c>
      <c r="C14" s="3">
        <f>'20 °C'!G17*$C$3</f>
        <v>9.8347503640329896E-6</v>
      </c>
      <c r="D14" s="3">
        <f>'20 °C'!G17*$D$3</f>
        <v>1.4752125546049484E-5</v>
      </c>
      <c r="F14" s="26">
        <v>190</v>
      </c>
      <c r="G14" s="5">
        <f>'20 °C'!G35*$G$3</f>
        <v>5.121874569379428E-6</v>
      </c>
      <c r="H14" s="5">
        <f>'20 °C'!G35*$H$3</f>
        <v>1.0243749138758856E-5</v>
      </c>
      <c r="I14" s="5">
        <f>'20 °C'!G35*$I$3</f>
        <v>1.5365623708138284E-5</v>
      </c>
      <c r="K14" s="46"/>
      <c r="L14" s="40"/>
      <c r="M14" s="26">
        <v>190</v>
      </c>
      <c r="N14" s="3">
        <f>'40°C'!G17*$N$3</f>
        <v>4.9174667927530197E-6</v>
      </c>
      <c r="O14" s="3">
        <f>'40°C'!G17*$O$3</f>
        <v>9.8349335855060393E-6</v>
      </c>
      <c r="P14" s="3">
        <f>'40°C'!G17*$P$3</f>
        <v>1.4752400378259057E-5</v>
      </c>
      <c r="Q14" s="40"/>
      <c r="R14" s="26">
        <v>190</v>
      </c>
      <c r="S14" s="3">
        <f>'40°C'!G35*$S$3</f>
        <v>5.1219699899410728E-6</v>
      </c>
      <c r="T14" s="3">
        <f>'40°C'!G35*$T$3</f>
        <v>1.0243939979882146E-5</v>
      </c>
      <c r="U14" s="3">
        <f>'40°C'!G35*$U$3</f>
        <v>1.536590996982322E-5</v>
      </c>
    </row>
    <row r="15" spans="1:21" x14ac:dyDescent="0.25">
      <c r="A15" s="26">
        <v>200</v>
      </c>
      <c r="B15" s="3">
        <f>'20 °C'!G18*$B$3</f>
        <v>5.1761844021226263E-6</v>
      </c>
      <c r="C15" s="3">
        <f>'20 °C'!G18*$C$3</f>
        <v>1.0352368804245253E-5</v>
      </c>
      <c r="D15" s="3">
        <f>'20 °C'!G18*$D$3</f>
        <v>1.5528553206367879E-5</v>
      </c>
      <c r="F15" s="26">
        <v>200</v>
      </c>
      <c r="G15" s="5">
        <f>'20 °C'!G36*$G$3</f>
        <v>5.3914469151362399E-6</v>
      </c>
      <c r="H15" s="5">
        <f>'20 °C'!G36*$H$3</f>
        <v>1.078289383027248E-5</v>
      </c>
      <c r="I15" s="5">
        <f>'20 °C'!G36*$I$3</f>
        <v>1.6174340745408721E-5</v>
      </c>
      <c r="K15" s="1"/>
      <c r="M15" s="26">
        <v>200</v>
      </c>
      <c r="N15" s="3">
        <f>'40°C'!G18*$N$3</f>
        <v>5.1762808344768631E-6</v>
      </c>
      <c r="O15" s="3">
        <f>'40°C'!G18*$O$3</f>
        <v>1.0352561668953726E-5</v>
      </c>
      <c r="P15" s="3">
        <f>'40°C'!G18*$P$3</f>
        <v>1.5528842503430588E-5</v>
      </c>
      <c r="R15" s="26">
        <v>200</v>
      </c>
      <c r="S15" s="3">
        <f>'40°C'!G36*$S$3</f>
        <v>5.3915473578327085E-6</v>
      </c>
      <c r="T15" s="3">
        <f>'40°C'!G36*$T$3</f>
        <v>1.0783094715665417E-5</v>
      </c>
      <c r="U15" s="3">
        <f>'40°C'!G36*$U$3</f>
        <v>1.6174642073498127E-5</v>
      </c>
    </row>
    <row r="16" spans="1:21" x14ac:dyDescent="0.25">
      <c r="K16" s="1"/>
    </row>
    <row r="17" spans="1:21" ht="15.75" thickBot="1" x14ac:dyDescent="0.3">
      <c r="K17" s="1"/>
    </row>
    <row r="18" spans="1:21" ht="15.75" thickBot="1" x14ac:dyDescent="0.3">
      <c r="B18" s="73" t="s">
        <v>62</v>
      </c>
      <c r="C18" s="74"/>
      <c r="D18" s="75"/>
      <c r="G18" s="73" t="s">
        <v>89</v>
      </c>
      <c r="H18" s="74"/>
      <c r="I18" s="75"/>
      <c r="K18" s="1"/>
      <c r="N18" s="73" t="s">
        <v>65</v>
      </c>
      <c r="O18" s="74"/>
      <c r="P18" s="75"/>
      <c r="S18" s="73" t="s">
        <v>91</v>
      </c>
      <c r="T18" s="74"/>
      <c r="U18" s="75"/>
    </row>
    <row r="19" spans="1:21" ht="15.75" thickBot="1" x14ac:dyDescent="0.3">
      <c r="A19" s="24" t="s">
        <v>109</v>
      </c>
      <c r="B19" s="31">
        <v>60</v>
      </c>
      <c r="C19" s="31">
        <v>120</v>
      </c>
      <c r="D19" s="44">
        <v>180</v>
      </c>
      <c r="F19" s="24" t="s">
        <v>109</v>
      </c>
      <c r="G19" s="31">
        <v>60</v>
      </c>
      <c r="H19" s="31">
        <v>120</v>
      </c>
      <c r="I19" s="44">
        <v>180</v>
      </c>
      <c r="K19" s="1"/>
      <c r="M19" s="24" t="s">
        <v>109</v>
      </c>
      <c r="N19" s="27">
        <v>60</v>
      </c>
      <c r="O19" s="27">
        <v>120</v>
      </c>
      <c r="P19" s="27">
        <v>180</v>
      </c>
      <c r="R19" s="24" t="s">
        <v>109</v>
      </c>
      <c r="S19" s="27">
        <v>60</v>
      </c>
      <c r="T19" s="27">
        <v>120</v>
      </c>
      <c r="U19" s="27">
        <v>180</v>
      </c>
    </row>
    <row r="20" spans="1:21" x14ac:dyDescent="0.25">
      <c r="A20" s="70"/>
      <c r="B20" s="71" t="s">
        <v>108</v>
      </c>
      <c r="C20" s="72"/>
      <c r="D20" s="72"/>
      <c r="F20" s="70"/>
      <c r="G20" s="71" t="s">
        <v>108</v>
      </c>
      <c r="H20" s="72"/>
      <c r="I20" s="72"/>
      <c r="K20" s="1"/>
      <c r="M20" s="70"/>
      <c r="N20" s="71" t="s">
        <v>108</v>
      </c>
      <c r="O20" s="72"/>
      <c r="P20" s="72"/>
      <c r="R20" s="70"/>
      <c r="S20" s="71" t="s">
        <v>108</v>
      </c>
      <c r="T20" s="72"/>
      <c r="U20" s="72"/>
    </row>
    <row r="21" spans="1:21" x14ac:dyDescent="0.25">
      <c r="A21" s="26">
        <v>100</v>
      </c>
      <c r="B21" s="5">
        <f>'20 °C'!G44*$B$19</f>
        <v>2.4640956391810353E-6</v>
      </c>
      <c r="C21" s="5">
        <f>'20 °C'!G44*$C$19</f>
        <v>4.9281912783620706E-6</v>
      </c>
      <c r="D21" s="5">
        <f>'20 °C'!G44*$D$19</f>
        <v>7.3922869175431059E-6</v>
      </c>
      <c r="F21" s="26">
        <v>100</v>
      </c>
      <c r="G21" s="5">
        <f>'20 °C'!G62*$G$19</f>
        <v>4.7978293546121859E-6</v>
      </c>
      <c r="H21" s="5">
        <f>'20 °C'!G62*$H$19</f>
        <v>9.5956587092243717E-6</v>
      </c>
      <c r="I21" s="5">
        <f>'20 °C'!G62*$I$19</f>
        <v>1.4393488063836558E-5</v>
      </c>
      <c r="K21" s="1"/>
      <c r="M21" s="26">
        <v>100</v>
      </c>
      <c r="N21" s="3">
        <f>'40°C'!G44*$N$19</f>
        <v>2.4641415453012757E-6</v>
      </c>
      <c r="O21" s="3">
        <f>'40°C'!G44*$O$19</f>
        <v>4.9282830906025515E-6</v>
      </c>
      <c r="P21" s="3">
        <f>'40°C'!G44*$P$19</f>
        <v>7.3924246359038268E-6</v>
      </c>
      <c r="R21" s="26">
        <v>100</v>
      </c>
      <c r="S21" s="3">
        <f>'40°C'!G62*$S$19</f>
        <v>4.7979187382090505E-6</v>
      </c>
      <c r="T21" s="3">
        <f>'40°C'!G62*$T$19</f>
        <v>9.5958374764181011E-6</v>
      </c>
      <c r="U21" s="3">
        <f>'40°C'!G62*$U$19</f>
        <v>1.4393756214627152E-5</v>
      </c>
    </row>
    <row r="22" spans="1:21" x14ac:dyDescent="0.25">
      <c r="A22" s="26">
        <v>110</v>
      </c>
      <c r="B22" s="5">
        <f>'20 °C'!G45*$B$19</f>
        <v>2.7105052030991389E-6</v>
      </c>
      <c r="C22" s="5">
        <f>'20 °C'!G45*$C$19</f>
        <v>5.4210104061982778E-6</v>
      </c>
      <c r="D22" s="5">
        <f>'20 °C'!G45*$D$19</f>
        <v>8.1315156092974155E-6</v>
      </c>
      <c r="F22" s="26">
        <v>110</v>
      </c>
      <c r="G22" s="5">
        <f>'20 °C'!G63*$G$19</f>
        <v>5.2776122900734051E-6</v>
      </c>
      <c r="H22" s="5">
        <f>'20 °C'!G63*$H$19</f>
        <v>1.055522458014681E-5</v>
      </c>
      <c r="I22" s="5">
        <f>'20 °C'!G63*$I$19</f>
        <v>1.5832836870220214E-5</v>
      </c>
      <c r="K22" s="1"/>
      <c r="M22" s="26">
        <v>110</v>
      </c>
      <c r="N22" s="3">
        <f>'40°C'!G45*$N$19</f>
        <v>2.7105556998314029E-6</v>
      </c>
      <c r="O22" s="3">
        <f>'40°C'!G45*$O$19</f>
        <v>5.4211113996628058E-6</v>
      </c>
      <c r="P22" s="3">
        <f>'40°C'!G45*$P$19</f>
        <v>8.1316670994942096E-6</v>
      </c>
      <c r="R22" s="26">
        <v>110</v>
      </c>
      <c r="S22" s="3">
        <f>'40°C'!G63*$S$19</f>
        <v>5.2777106120299556E-6</v>
      </c>
      <c r="T22" s="3">
        <f>'40°C'!G63*$T$19</f>
        <v>1.0555421224059911E-5</v>
      </c>
      <c r="U22" s="3">
        <f>'40°C'!G63*$U$19</f>
        <v>1.5833131836089865E-5</v>
      </c>
    </row>
    <row r="23" spans="1:21" x14ac:dyDescent="0.25">
      <c r="A23" s="26">
        <v>120</v>
      </c>
      <c r="B23" s="5">
        <f>'20 °C'!G46*$B$19</f>
        <v>2.9569147670172425E-6</v>
      </c>
      <c r="C23" s="5">
        <f>'20 °C'!G46*$C$19</f>
        <v>5.9138295340344851E-6</v>
      </c>
      <c r="D23" s="5">
        <f>'20 °C'!G46*$D$19</f>
        <v>8.8707443010517267E-6</v>
      </c>
      <c r="F23" s="26">
        <v>120</v>
      </c>
      <c r="G23" s="5">
        <f>'20 °C'!G64*$G$19</f>
        <v>5.7573952255346236E-6</v>
      </c>
      <c r="H23" s="5">
        <f>'20 °C'!G64*$H$19</f>
        <v>1.1514790451069247E-5</v>
      </c>
      <c r="I23" s="5">
        <f>'20 °C'!G64*$I$19</f>
        <v>1.727218567660387E-5</v>
      </c>
      <c r="K23" s="1"/>
      <c r="M23" s="26">
        <v>120</v>
      </c>
      <c r="N23" s="3">
        <f>'40°C'!G46*$N$19</f>
        <v>2.9569698543615314E-6</v>
      </c>
      <c r="O23" s="3">
        <f>'40°C'!G46*$O$19</f>
        <v>5.9139397087230628E-6</v>
      </c>
      <c r="P23" s="3">
        <f>'40°C'!G46*$P$19</f>
        <v>8.8709095630845942E-6</v>
      </c>
      <c r="R23" s="26">
        <v>120</v>
      </c>
      <c r="S23" s="3">
        <f>'40°C'!G64*$S$19</f>
        <v>5.7575024858508598E-6</v>
      </c>
      <c r="T23" s="3">
        <f>'40°C'!G64*$T$19</f>
        <v>1.151500497170172E-5</v>
      </c>
      <c r="U23" s="3">
        <f>'40°C'!G64*$U$19</f>
        <v>1.7272507457552579E-5</v>
      </c>
    </row>
    <row r="24" spans="1:21" x14ac:dyDescent="0.25">
      <c r="A24" s="26">
        <v>130</v>
      </c>
      <c r="B24" s="5">
        <f>'20 °C'!G47*$B$19</f>
        <v>3.2033243309353453E-6</v>
      </c>
      <c r="C24" s="5">
        <f>'20 °C'!G47*$C$19</f>
        <v>6.4066486618706906E-6</v>
      </c>
      <c r="D24" s="5">
        <f>'20 °C'!G47*$D$19</f>
        <v>9.6099729928060363E-6</v>
      </c>
      <c r="F24" s="26">
        <v>130</v>
      </c>
      <c r="G24" s="5">
        <f>'20 °C'!G65*$G$19</f>
        <v>6.2371781609958437E-6</v>
      </c>
      <c r="H24" s="5">
        <f>'20 °C'!G65*$H$19</f>
        <v>1.2474356321991687E-5</v>
      </c>
      <c r="I24" s="5">
        <f>'20 °C'!G65*$I$19</f>
        <v>1.8711534482987529E-5</v>
      </c>
      <c r="K24" s="1"/>
      <c r="M24" s="26">
        <v>130</v>
      </c>
      <c r="N24" s="3">
        <f>'40°C'!G47*$N$19</f>
        <v>3.2033840088916586E-6</v>
      </c>
      <c r="O24" s="3">
        <f>'40°C'!G47*$O$19</f>
        <v>6.4067680177833172E-6</v>
      </c>
      <c r="P24" s="3">
        <f>'40°C'!G47*$P$19</f>
        <v>9.6101520266749753E-6</v>
      </c>
      <c r="R24" s="26">
        <v>130</v>
      </c>
      <c r="S24" s="3">
        <f>'40°C'!G65*$S$19</f>
        <v>6.2372943596717657E-6</v>
      </c>
      <c r="T24" s="3">
        <f>'40°C'!G65*$T$19</f>
        <v>1.2474588719343531E-5</v>
      </c>
      <c r="U24" s="3">
        <f>'40°C'!G65*$U$19</f>
        <v>1.8711883079015295E-5</v>
      </c>
    </row>
    <row r="25" spans="1:21" x14ac:dyDescent="0.25">
      <c r="A25" s="26" t="s">
        <v>111</v>
      </c>
      <c r="B25" s="5">
        <f>'20 °C'!G48*$B$19</f>
        <v>3.4497338948534493E-6</v>
      </c>
      <c r="C25" s="5">
        <f>'20 °C'!G48*$C$19</f>
        <v>6.8994677897068987E-6</v>
      </c>
      <c r="D25" s="5">
        <f>'20 °C'!G48*$D$19</f>
        <v>1.0349201684560348E-5</v>
      </c>
      <c r="F25" s="26" t="s">
        <v>111</v>
      </c>
      <c r="G25" s="5">
        <f>'20 °C'!G66*$G$19</f>
        <v>6.7169610964570612E-6</v>
      </c>
      <c r="H25" s="5">
        <f>'20 °C'!G66*$H$19</f>
        <v>1.3433922192914122E-5</v>
      </c>
      <c r="I25" s="5">
        <f>'20 °C'!G66*$I$19</f>
        <v>2.0150883289371185E-5</v>
      </c>
      <c r="K25" s="1"/>
      <c r="M25" s="26" t="s">
        <v>113</v>
      </c>
      <c r="N25" s="3">
        <f>'40°C'!G48*$N$19</f>
        <v>3.4497981634217862E-6</v>
      </c>
      <c r="O25" s="3">
        <f>'40°C'!G48*$O$19</f>
        <v>6.8995963268435724E-6</v>
      </c>
      <c r="P25" s="3">
        <f>'40°C'!G48*$P$19</f>
        <v>1.0349394490265358E-5</v>
      </c>
      <c r="R25" s="26" t="s">
        <v>110</v>
      </c>
      <c r="S25" s="3">
        <f>'40°C'!G66*$S$19</f>
        <v>6.7170862334926707E-6</v>
      </c>
      <c r="T25" s="3">
        <f>'40°C'!G66*$T$19</f>
        <v>1.3434172466985341E-5</v>
      </c>
      <c r="U25" s="3">
        <f>'40°C'!G66*$U$19</f>
        <v>2.0151258700478012E-5</v>
      </c>
    </row>
    <row r="26" spans="1:21" x14ac:dyDescent="0.25">
      <c r="A26" s="26">
        <v>150</v>
      </c>
      <c r="B26" s="5">
        <f>'20 °C'!G49*$B$19</f>
        <v>3.6961434587715534E-6</v>
      </c>
      <c r="C26" s="5">
        <f>'20 °C'!G49*$C$19</f>
        <v>7.3922869175431067E-6</v>
      </c>
      <c r="D26" s="5">
        <f>'20 °C'!G49*$D$19</f>
        <v>1.1088430376314661E-5</v>
      </c>
      <c r="F26" s="26">
        <v>150</v>
      </c>
      <c r="G26" s="5">
        <f>'20 °C'!G67*$G$19</f>
        <v>7.1967440319182797E-6</v>
      </c>
      <c r="H26" s="5">
        <f>'20 °C'!G67*$H$19</f>
        <v>1.4393488063836559E-5</v>
      </c>
      <c r="I26" s="5">
        <f>'20 °C'!G67*$I$19</f>
        <v>2.1590232095754838E-5</v>
      </c>
      <c r="K26" s="1"/>
      <c r="M26" s="26">
        <v>150</v>
      </c>
      <c r="N26" s="3">
        <f>'40°C'!G49*$N$19</f>
        <v>3.6962123179519134E-6</v>
      </c>
      <c r="O26" s="3">
        <f>'40°C'!G49*$O$19</f>
        <v>7.3924246359038268E-6</v>
      </c>
      <c r="P26" s="3">
        <f>'40°C'!G49*$P$19</f>
        <v>1.1088636953855741E-5</v>
      </c>
      <c r="R26" s="26">
        <v>150</v>
      </c>
      <c r="S26" s="3">
        <f>'40°C'!G67*$S$19</f>
        <v>7.1968781073135758E-6</v>
      </c>
      <c r="T26" s="3">
        <f>'40°C'!G67*$T$19</f>
        <v>1.4393756214627152E-5</v>
      </c>
      <c r="U26" s="3">
        <f>'40°C'!G67*$U$19</f>
        <v>2.1590634321940726E-5</v>
      </c>
    </row>
    <row r="27" spans="1:21" x14ac:dyDescent="0.25">
      <c r="A27" s="26">
        <v>160</v>
      </c>
      <c r="B27" s="5">
        <f>'20 °C'!G50*$B$19</f>
        <v>3.9425530226896561E-6</v>
      </c>
      <c r="C27" s="5">
        <f>'20 °C'!G50*$C$19</f>
        <v>7.8851060453793123E-6</v>
      </c>
      <c r="D27" s="5">
        <f>'20 °C'!G50*$D$19</f>
        <v>1.1827659068068968E-5</v>
      </c>
      <c r="F27" s="26">
        <v>160</v>
      </c>
      <c r="G27" s="5">
        <f>'20 °C'!G68*$G$19</f>
        <v>7.6765269673794981E-6</v>
      </c>
      <c r="H27" s="5">
        <f>'20 °C'!G68*$H$19</f>
        <v>1.5353053934758996E-5</v>
      </c>
      <c r="I27" s="5">
        <f>'20 °C'!G68*$I$19</f>
        <v>2.3029580902138494E-5</v>
      </c>
      <c r="K27" s="1"/>
      <c r="M27" s="26">
        <v>160</v>
      </c>
      <c r="N27" s="3">
        <f>'40°C'!G50*$N$19</f>
        <v>3.942626472482041E-6</v>
      </c>
      <c r="O27" s="3">
        <f>'40°C'!G50*$O$19</f>
        <v>7.885252944964082E-6</v>
      </c>
      <c r="P27" s="3">
        <f>'40°C'!G50*$P$19</f>
        <v>1.1827879417446122E-5</v>
      </c>
      <c r="R27" s="26">
        <v>160</v>
      </c>
      <c r="S27" s="3">
        <f>'40°C'!G68*$S$19</f>
        <v>7.6766699811344808E-6</v>
      </c>
      <c r="T27" s="3">
        <f>'40°C'!G68*$T$19</f>
        <v>1.5353339962268962E-5</v>
      </c>
      <c r="U27" s="3">
        <f>'40°C'!G68*$U$19</f>
        <v>2.3030009943403443E-5</v>
      </c>
    </row>
    <row r="28" spans="1:21" x14ac:dyDescent="0.25">
      <c r="A28" s="26">
        <v>170</v>
      </c>
      <c r="B28" s="5">
        <f>'20 °C'!G51*$B$19</f>
        <v>4.1889625866077593E-6</v>
      </c>
      <c r="C28" s="5">
        <f>'20 °C'!G51*$C$19</f>
        <v>8.3779251732155187E-6</v>
      </c>
      <c r="D28" s="5">
        <f>'20 °C'!G51*$D$19</f>
        <v>1.2566887759823278E-5</v>
      </c>
      <c r="F28" s="26">
        <v>170</v>
      </c>
      <c r="G28" s="5">
        <f>'20 °C'!G69*$G$19</f>
        <v>8.1563099028407173E-6</v>
      </c>
      <c r="H28" s="5">
        <f>'20 °C'!G69*$H$19</f>
        <v>1.6312619805681435E-5</v>
      </c>
      <c r="I28" s="5">
        <f>'20 °C'!G69*$I$19</f>
        <v>2.446892970852215E-5</v>
      </c>
      <c r="K28" s="1"/>
      <c r="M28" s="26">
        <v>170</v>
      </c>
      <c r="N28" s="3">
        <f>'40°C'!G51*$N$19</f>
        <v>4.1890406270121695E-6</v>
      </c>
      <c r="O28" s="3">
        <f>'40°C'!G51*$O$19</f>
        <v>8.3780812540243389E-6</v>
      </c>
      <c r="P28" s="3">
        <f>'40°C'!G51*$P$19</f>
        <v>1.2567121881036507E-5</v>
      </c>
      <c r="R28" s="26">
        <v>170</v>
      </c>
      <c r="S28" s="3">
        <f>'40°C'!G69*$S$19</f>
        <v>8.1564618549553842E-6</v>
      </c>
      <c r="T28" s="3">
        <f>'40°C'!G69*$T$19</f>
        <v>1.6312923709910768E-5</v>
      </c>
      <c r="U28" s="3">
        <f>'40°C'!G69*$U$19</f>
        <v>2.4469385564866153E-5</v>
      </c>
    </row>
    <row r="29" spans="1:21" x14ac:dyDescent="0.25">
      <c r="A29" s="26">
        <v>180</v>
      </c>
      <c r="B29" s="5">
        <f>'20 °C'!G52*$B$19</f>
        <v>4.4353721505258642E-6</v>
      </c>
      <c r="C29" s="5">
        <f>'20 °C'!G52*$C$19</f>
        <v>8.8707443010517284E-6</v>
      </c>
      <c r="D29" s="5">
        <f>'20 °C'!G52*$D$19</f>
        <v>1.3306116451577593E-5</v>
      </c>
      <c r="F29" s="26">
        <v>180</v>
      </c>
      <c r="G29" s="5">
        <f>'20 °C'!G70*$G$19</f>
        <v>8.6360928383019366E-6</v>
      </c>
      <c r="H29" s="5">
        <f>'20 °C'!G70*$H$19</f>
        <v>1.7272185676603873E-5</v>
      </c>
      <c r="I29" s="5">
        <f>'20 °C'!G70*$I$19</f>
        <v>2.5908278514905806E-5</v>
      </c>
      <c r="K29" s="1"/>
      <c r="M29" s="26">
        <v>180</v>
      </c>
      <c r="N29" s="3">
        <f>'40°C'!G52*$N$19</f>
        <v>4.4354547815422962E-6</v>
      </c>
      <c r="O29" s="3">
        <f>'40°C'!G52*$O$19</f>
        <v>8.8709095630845925E-6</v>
      </c>
      <c r="P29" s="3">
        <f>'40°C'!G52*$P$19</f>
        <v>1.330636434462689E-5</v>
      </c>
      <c r="R29" s="26">
        <v>180</v>
      </c>
      <c r="S29" s="3">
        <f>'40°C'!G70*$S$19</f>
        <v>8.6362537287762893E-6</v>
      </c>
      <c r="T29" s="3">
        <f>'40°C'!G70*$T$19</f>
        <v>1.7272507457552579E-5</v>
      </c>
      <c r="U29" s="3">
        <f>'40°C'!G70*$U$19</f>
        <v>2.5908761186328869E-5</v>
      </c>
    </row>
    <row r="30" spans="1:21" x14ac:dyDescent="0.25">
      <c r="A30" s="26">
        <v>190</v>
      </c>
      <c r="B30" s="5">
        <f>'20 °C'!G53*$B$19</f>
        <v>4.6817817144439683E-6</v>
      </c>
      <c r="C30" s="5">
        <f>'20 °C'!G53*$C$19</f>
        <v>9.3635634288879365E-6</v>
      </c>
      <c r="D30" s="5">
        <f>'20 °C'!G53*$D$19</f>
        <v>1.4045345143331906E-5</v>
      </c>
      <c r="F30" s="26">
        <v>190</v>
      </c>
      <c r="G30" s="5">
        <f>'20 °C'!G71*$G$19</f>
        <v>9.1158757737631542E-6</v>
      </c>
      <c r="H30" s="5">
        <f>'20 °C'!G71*$H$19</f>
        <v>1.8231751547526308E-5</v>
      </c>
      <c r="I30" s="5">
        <f>'20 °C'!G71*$I$19</f>
        <v>2.7347627321289466E-5</v>
      </c>
      <c r="K30" s="1"/>
      <c r="M30" s="26">
        <v>190</v>
      </c>
      <c r="N30" s="3">
        <f>'40°C'!G53*$N$19</f>
        <v>4.6818689360724238E-6</v>
      </c>
      <c r="O30" s="3">
        <f>'40°C'!G53*$O$19</f>
        <v>9.3637378721448477E-6</v>
      </c>
      <c r="P30" s="3">
        <f>'40°C'!G53*$P$19</f>
        <v>1.4045606808217272E-5</v>
      </c>
      <c r="R30" s="26">
        <v>190</v>
      </c>
      <c r="S30" s="3">
        <f>'40°C'!G71*$S$19</f>
        <v>9.116045602597196E-6</v>
      </c>
      <c r="T30" s="3">
        <f>'40°C'!G71*$T$19</f>
        <v>1.8232091205194392E-5</v>
      </c>
      <c r="U30" s="3">
        <f>'40°C'!G71*$U$19</f>
        <v>2.7348136807791586E-5</v>
      </c>
    </row>
    <row r="31" spans="1:21" x14ac:dyDescent="0.25">
      <c r="A31" s="26">
        <v>200</v>
      </c>
      <c r="B31" s="5">
        <f>'20 °C'!G54*$B$19</f>
        <v>4.9281912783620706E-6</v>
      </c>
      <c r="C31" s="5">
        <f>'20 °C'!G54*$C$19</f>
        <v>9.8563825567241412E-6</v>
      </c>
      <c r="D31" s="5">
        <f>'20 °C'!G54*$D$19</f>
        <v>1.4784573835086212E-5</v>
      </c>
      <c r="F31" s="26">
        <v>200</v>
      </c>
      <c r="G31" s="5">
        <f>'20 °C'!G72*$G$19</f>
        <v>9.5956587092243717E-6</v>
      </c>
      <c r="H31" s="5">
        <f>'20 °C'!G72*$H$19</f>
        <v>1.9191317418448743E-5</v>
      </c>
      <c r="I31" s="5">
        <f>'20 °C'!G72*$I$19</f>
        <v>2.8786976127673115E-5</v>
      </c>
      <c r="K31" s="1"/>
      <c r="M31" s="26">
        <v>200</v>
      </c>
      <c r="N31" s="3">
        <f>'40°C'!G54*$N$19</f>
        <v>4.9282830906025515E-6</v>
      </c>
      <c r="O31" s="3">
        <f>'40°C'!G54*$O$19</f>
        <v>9.8565661812051029E-6</v>
      </c>
      <c r="P31" s="3">
        <f>'40°C'!G54*$P$19</f>
        <v>1.4784849271807654E-5</v>
      </c>
      <c r="R31" s="26">
        <v>200</v>
      </c>
      <c r="S31" s="3">
        <f>'40°C'!G72*$S$19</f>
        <v>9.5958374764181011E-6</v>
      </c>
      <c r="T31" s="3">
        <f>'40°C'!G72*$T$19</f>
        <v>1.9191674952836202E-5</v>
      </c>
      <c r="U31" s="3">
        <f>'40°C'!G72*$U$19</f>
        <v>2.8787512429254303E-5</v>
      </c>
    </row>
    <row r="32" spans="1:21" x14ac:dyDescent="0.25">
      <c r="K32" s="1"/>
    </row>
    <row r="33" spans="1:22" ht="15.75" thickBot="1" x14ac:dyDescent="0.3">
      <c r="K33" s="1"/>
    </row>
    <row r="34" spans="1:22" ht="15.75" thickBot="1" x14ac:dyDescent="0.3">
      <c r="B34" s="73" t="s">
        <v>90</v>
      </c>
      <c r="C34" s="74"/>
      <c r="D34" s="75"/>
      <c r="K34" s="1"/>
      <c r="N34" s="73" t="s">
        <v>92</v>
      </c>
      <c r="O34" s="74"/>
      <c r="P34" s="75"/>
    </row>
    <row r="35" spans="1:22" ht="15.75" thickBot="1" x14ac:dyDescent="0.3">
      <c r="A35" s="24" t="s">
        <v>109</v>
      </c>
      <c r="B35" s="31">
        <v>60</v>
      </c>
      <c r="C35" s="31">
        <v>120</v>
      </c>
      <c r="D35" s="44">
        <v>180</v>
      </c>
      <c r="G35" s="55"/>
      <c r="K35" s="1"/>
      <c r="M35" s="24" t="s">
        <v>109</v>
      </c>
      <c r="N35" s="27">
        <v>60</v>
      </c>
      <c r="O35" s="27">
        <v>120</v>
      </c>
      <c r="P35" s="27">
        <v>180</v>
      </c>
    </row>
    <row r="36" spans="1:22" x14ac:dyDescent="0.25">
      <c r="A36" s="70"/>
      <c r="B36" s="71" t="s">
        <v>108</v>
      </c>
      <c r="C36" s="72"/>
      <c r="D36" s="72"/>
      <c r="G36" s="55"/>
      <c r="K36" s="1"/>
      <c r="M36" s="70"/>
      <c r="N36" s="71" t="s">
        <v>108</v>
      </c>
      <c r="O36" s="72"/>
      <c r="P36" s="72"/>
    </row>
    <row r="37" spans="1:22" x14ac:dyDescent="0.25">
      <c r="A37" s="26">
        <v>100</v>
      </c>
      <c r="B37" s="5">
        <f>'20 °C'!G80*$B$35</f>
        <v>2.5834465755604078E-6</v>
      </c>
      <c r="C37" s="5">
        <f>'20 °C'!G80*$C$35</f>
        <v>5.1668931511208156E-6</v>
      </c>
      <c r="D37" s="5">
        <f>'20 °C'!G80*$D$35</f>
        <v>7.7503397266812233E-6</v>
      </c>
      <c r="K37" s="1"/>
      <c r="M37" s="26">
        <v>100</v>
      </c>
      <c r="N37" s="3">
        <f>'40°C'!N62*$N$35</f>
        <v>2.5834947051894886E-6</v>
      </c>
      <c r="O37" s="3">
        <f>'40°C'!N62*$O$35</f>
        <v>5.1669894103789771E-6</v>
      </c>
      <c r="P37" s="3">
        <f>'40°C'!N62*$P$35</f>
        <v>7.7504841155684665E-6</v>
      </c>
    </row>
    <row r="38" spans="1:22" x14ac:dyDescent="0.25">
      <c r="A38" s="26">
        <v>110</v>
      </c>
      <c r="B38" s="5">
        <f>'20 °C'!G81*$B$35</f>
        <v>2.8417912331164487E-6</v>
      </c>
      <c r="C38" s="5">
        <f>'20 °C'!G81*$C$35</f>
        <v>5.6835824662328974E-6</v>
      </c>
      <c r="D38" s="5">
        <f>'20 °C'!G81*$D$35</f>
        <v>8.525373699349347E-6</v>
      </c>
      <c r="K38" s="1"/>
      <c r="M38" s="26">
        <v>110</v>
      </c>
      <c r="N38" s="3">
        <f>'40°C'!N63*$N$35</f>
        <v>2.8418441757084371E-6</v>
      </c>
      <c r="O38" s="3">
        <f>'40°C'!N63*$O$35</f>
        <v>5.6836883514168741E-6</v>
      </c>
      <c r="P38" s="3">
        <f>'40°C'!N63*$P$35</f>
        <v>8.5255325271253125E-6</v>
      </c>
    </row>
    <row r="39" spans="1:22" x14ac:dyDescent="0.25">
      <c r="A39" s="26">
        <v>120</v>
      </c>
      <c r="B39" s="5">
        <f>'20 °C'!G82*$B$35</f>
        <v>3.1001358906724897E-6</v>
      </c>
      <c r="C39" s="5">
        <f>'20 °C'!G82*$C$35</f>
        <v>6.2002717813449793E-6</v>
      </c>
      <c r="D39" s="5">
        <f>'20 °C'!G82*$D$35</f>
        <v>9.300407672017469E-6</v>
      </c>
      <c r="K39" s="1"/>
      <c r="M39" s="26">
        <v>120</v>
      </c>
      <c r="N39" s="3">
        <f>'40°C'!N64*$N$35</f>
        <v>3.1001936462273864E-6</v>
      </c>
      <c r="O39" s="3">
        <f>'40°C'!N64*$O$35</f>
        <v>6.2003872924547729E-6</v>
      </c>
      <c r="P39" s="3">
        <f>'40°C'!N64*$P$35</f>
        <v>9.3005809386821584E-6</v>
      </c>
    </row>
    <row r="40" spans="1:22" x14ac:dyDescent="0.25">
      <c r="A40" s="26">
        <v>130</v>
      </c>
      <c r="B40" s="5">
        <f>'20 °C'!G83*$B$35</f>
        <v>3.3584805482285302E-6</v>
      </c>
      <c r="C40" s="5">
        <f>'20 °C'!G83*$C$35</f>
        <v>6.7169610964570604E-6</v>
      </c>
      <c r="D40" s="5">
        <f>'20 °C'!G83*$D$35</f>
        <v>1.0075441644685591E-5</v>
      </c>
      <c r="K40" s="1"/>
      <c r="M40" s="26">
        <v>130</v>
      </c>
      <c r="N40" s="3">
        <f>'40°C'!N65*$N$35</f>
        <v>3.3585431167463354E-6</v>
      </c>
      <c r="O40" s="3">
        <f>'40°C'!N65*$O$35</f>
        <v>6.7170862334926707E-6</v>
      </c>
      <c r="P40" s="3">
        <f>'40°C'!N65*$P$35</f>
        <v>1.0075629350239006E-5</v>
      </c>
    </row>
    <row r="41" spans="1:22" x14ac:dyDescent="0.25">
      <c r="A41" s="26" t="s">
        <v>111</v>
      </c>
      <c r="B41" s="5">
        <f>'20 °C'!G84*$B$35</f>
        <v>3.6168252057845716E-6</v>
      </c>
      <c r="C41" s="5">
        <f>'20 °C'!G84*$C$35</f>
        <v>7.2336504115691431E-6</v>
      </c>
      <c r="D41" s="5">
        <f>'20 °C'!G84*$D$35</f>
        <v>1.0850475617353715E-5</v>
      </c>
      <c r="K41" s="1"/>
      <c r="M41" s="26" t="s">
        <v>113</v>
      </c>
      <c r="N41" s="3">
        <f>'40°C'!N66*$N$35</f>
        <v>3.6168925872652839E-6</v>
      </c>
      <c r="O41" s="3">
        <f>'40°C'!N66*$O$35</f>
        <v>7.2337851745305678E-6</v>
      </c>
      <c r="P41" s="3">
        <f>'40°C'!N66*$P$35</f>
        <v>1.0850677761795852E-5</v>
      </c>
    </row>
    <row r="42" spans="1:22" x14ac:dyDescent="0.25">
      <c r="A42" s="26">
        <v>150</v>
      </c>
      <c r="B42" s="5">
        <f>'20 °C'!G85*$B$35</f>
        <v>3.8751698633406117E-6</v>
      </c>
      <c r="C42" s="5">
        <f>'20 °C'!G85*$C$35</f>
        <v>7.7503397266812233E-6</v>
      </c>
      <c r="D42" s="5">
        <f>'20 °C'!G85*$D$35</f>
        <v>1.1625509590021835E-5</v>
      </c>
      <c r="K42" s="1"/>
      <c r="M42" s="26">
        <v>150</v>
      </c>
      <c r="N42" s="3">
        <f>'40°C'!N67*$N$35</f>
        <v>3.8752420577842324E-6</v>
      </c>
      <c r="O42" s="3">
        <f>'40°C'!N67*$O$35</f>
        <v>7.7504841155684648E-6</v>
      </c>
      <c r="P42" s="3">
        <f>'40°C'!N67*$P$35</f>
        <v>1.1625726173352698E-5</v>
      </c>
    </row>
    <row r="43" spans="1:22" x14ac:dyDescent="0.25">
      <c r="A43" s="26">
        <v>160</v>
      </c>
      <c r="B43" s="5">
        <f>'20 °C'!G86*$B$35</f>
        <v>4.1335145208966526E-6</v>
      </c>
      <c r="C43" s="5">
        <f>'20 °C'!G86*$C$35</f>
        <v>8.2670290417933052E-6</v>
      </c>
      <c r="D43" s="5">
        <f>'20 °C'!G86*$D$35</f>
        <v>1.2400543562689959E-5</v>
      </c>
      <c r="K43" s="1"/>
      <c r="M43" s="26">
        <v>160</v>
      </c>
      <c r="N43" s="3">
        <f>'40°C'!N68*$N$35</f>
        <v>4.1335915283031822E-6</v>
      </c>
      <c r="O43" s="3">
        <f>'40°C'!N68*$O$35</f>
        <v>8.2671830566063644E-6</v>
      </c>
      <c r="P43" s="3">
        <f>'40°C'!N68*$P$35</f>
        <v>1.2400774584909546E-5</v>
      </c>
    </row>
    <row r="44" spans="1:22" x14ac:dyDescent="0.25">
      <c r="A44" s="26">
        <v>170</v>
      </c>
      <c r="B44" s="5">
        <f>'20 °C'!G87*$B$35</f>
        <v>4.3918591784526936E-6</v>
      </c>
      <c r="C44" s="5">
        <f>'20 °C'!G87*$C$35</f>
        <v>8.7837183569053871E-6</v>
      </c>
      <c r="D44" s="5">
        <f>'20 °C'!G87*$D$35</f>
        <v>1.3175577535358081E-5</v>
      </c>
      <c r="K44" s="1"/>
      <c r="M44" s="26">
        <v>170</v>
      </c>
      <c r="N44" s="3">
        <f>'40°C'!N69*$N$35</f>
        <v>4.3919409988221303E-6</v>
      </c>
      <c r="O44" s="3">
        <f>'40°C'!N69*$O$35</f>
        <v>8.7838819976442606E-6</v>
      </c>
      <c r="P44" s="3">
        <f>'40°C'!N69*$P$35</f>
        <v>1.3175822996466392E-5</v>
      </c>
    </row>
    <row r="45" spans="1:22" x14ac:dyDescent="0.25">
      <c r="A45" s="26">
        <v>180</v>
      </c>
      <c r="B45" s="5">
        <f>'20 °C'!G88*$B$35</f>
        <v>4.6502038360087354E-6</v>
      </c>
      <c r="C45" s="5">
        <f>'20 °C'!G88*$C$35</f>
        <v>9.3004076720174707E-6</v>
      </c>
      <c r="D45" s="5">
        <f>'20 °C'!G88*$D$35</f>
        <v>1.3950611508026206E-5</v>
      </c>
      <c r="K45" s="1"/>
      <c r="M45" s="26">
        <v>180</v>
      </c>
      <c r="N45" s="3">
        <f>'40°C'!N70*$N$35</f>
        <v>4.6502904693410801E-6</v>
      </c>
      <c r="O45" s="3">
        <f>'40°C'!N70*$O$35</f>
        <v>9.3005809386821601E-6</v>
      </c>
      <c r="P45" s="3">
        <f>'40°C'!N70*$P$35</f>
        <v>1.3950871408023239E-5</v>
      </c>
    </row>
    <row r="46" spans="1:22" x14ac:dyDescent="0.25">
      <c r="A46" s="26">
        <v>190</v>
      </c>
      <c r="B46" s="5">
        <f>'20 °C'!G89*$B$35</f>
        <v>4.9085484935647746E-6</v>
      </c>
      <c r="C46" s="5">
        <f>'20 °C'!G89*$C$35</f>
        <v>9.8170969871295492E-6</v>
      </c>
      <c r="D46" s="5">
        <f>'20 °C'!G89*$D$35</f>
        <v>1.4725645480694325E-5</v>
      </c>
      <c r="K46" s="1"/>
      <c r="M46" s="26">
        <v>190</v>
      </c>
      <c r="N46" s="3">
        <f>'40°C'!N71*$N$35</f>
        <v>4.9086399398600282E-6</v>
      </c>
      <c r="O46" s="3">
        <f>'40°C'!N71*$O$35</f>
        <v>9.8172798797200563E-6</v>
      </c>
      <c r="P46" s="3">
        <f>'40°C'!N71*$P$35</f>
        <v>1.4725919819580084E-5</v>
      </c>
    </row>
    <row r="47" spans="1:22" x14ac:dyDescent="0.25">
      <c r="A47" s="26">
        <v>200</v>
      </c>
      <c r="B47" s="5">
        <f>'20 °C'!G90*$B$35</f>
        <v>5.1668931511208156E-6</v>
      </c>
      <c r="C47" s="5">
        <f>'20 °C'!G90*$C$35</f>
        <v>1.0333786302241631E-5</v>
      </c>
      <c r="D47" s="5">
        <f>'20 °C'!G90*$D$35</f>
        <v>1.5500679453362447E-5</v>
      </c>
      <c r="K47" s="1"/>
      <c r="M47" s="26">
        <v>200</v>
      </c>
      <c r="N47" s="3">
        <f>'40°C'!N72*$N$35</f>
        <v>5.1669894103789771E-6</v>
      </c>
      <c r="O47" s="3">
        <f>'40°C'!N72*$O$35</f>
        <v>1.0333978820757954E-5</v>
      </c>
      <c r="P47" s="3">
        <f>'40°C'!N72*$P$35</f>
        <v>1.5500968231136933E-5</v>
      </c>
    </row>
    <row r="48" spans="1:2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1" ht="15.75" thickBot="1" x14ac:dyDescent="0.3">
      <c r="K49" s="1"/>
    </row>
    <row r="50" spans="1:21" ht="15.75" thickBot="1" x14ac:dyDescent="0.3">
      <c r="B50" s="73" t="s">
        <v>66</v>
      </c>
      <c r="C50" s="74"/>
      <c r="D50" s="75"/>
      <c r="G50" s="73" t="s">
        <v>68</v>
      </c>
      <c r="H50" s="74"/>
      <c r="I50" s="75"/>
      <c r="K50" s="1"/>
      <c r="N50" s="73" t="s">
        <v>70</v>
      </c>
      <c r="O50" s="74"/>
      <c r="P50" s="75"/>
      <c r="S50" s="73" t="s">
        <v>72</v>
      </c>
      <c r="T50" s="74"/>
      <c r="U50" s="75"/>
    </row>
    <row r="51" spans="1:21" ht="15.75" thickBot="1" x14ac:dyDescent="0.3">
      <c r="A51" s="24" t="s">
        <v>109</v>
      </c>
      <c r="B51" s="27">
        <v>60</v>
      </c>
      <c r="C51" s="27">
        <v>120</v>
      </c>
      <c r="D51" s="27">
        <v>180</v>
      </c>
      <c r="F51" s="24" t="s">
        <v>109</v>
      </c>
      <c r="G51" s="27">
        <v>60</v>
      </c>
      <c r="H51" s="27">
        <v>120</v>
      </c>
      <c r="I51" s="27">
        <v>180</v>
      </c>
      <c r="K51" s="1"/>
      <c r="M51" s="24" t="s">
        <v>109</v>
      </c>
      <c r="N51" s="27">
        <v>60</v>
      </c>
      <c r="O51" s="27">
        <v>120</v>
      </c>
      <c r="P51" s="27">
        <v>180</v>
      </c>
      <c r="R51" s="24" t="s">
        <v>109</v>
      </c>
      <c r="S51" s="27">
        <v>60</v>
      </c>
      <c r="T51" s="27">
        <v>120</v>
      </c>
      <c r="U51" s="27">
        <v>180</v>
      </c>
    </row>
    <row r="52" spans="1:21" x14ac:dyDescent="0.25">
      <c r="A52" s="70"/>
      <c r="B52" s="71" t="s">
        <v>108</v>
      </c>
      <c r="C52" s="72"/>
      <c r="D52" s="72"/>
      <c r="F52" s="70"/>
      <c r="G52" s="71" t="s">
        <v>108</v>
      </c>
      <c r="H52" s="72"/>
      <c r="I52" s="72"/>
      <c r="K52" s="1"/>
      <c r="M52" s="70"/>
      <c r="N52" s="71" t="s">
        <v>108</v>
      </c>
      <c r="O52" s="72"/>
      <c r="P52" s="72"/>
      <c r="R52" s="70"/>
      <c r="S52" s="71" t="s">
        <v>108</v>
      </c>
      <c r="T52" s="72"/>
      <c r="U52" s="72"/>
    </row>
    <row r="53" spans="1:21" x14ac:dyDescent="0.25">
      <c r="A53" s="26">
        <v>100</v>
      </c>
      <c r="B53" s="3">
        <f>'65°C'!G8*$B$51</f>
        <v>2.5881481037369643E-6</v>
      </c>
      <c r="C53" s="3">
        <f>'65°C'!G8*$C$51</f>
        <v>5.1762962074739287E-6</v>
      </c>
      <c r="D53" s="3">
        <f>'65°C'!G8*$D$51</f>
        <v>7.7644443112108926E-6</v>
      </c>
      <c r="F53" s="26">
        <v>100</v>
      </c>
      <c r="G53" s="3">
        <f>'65°C'!G26*$G$51</f>
        <v>2.6957816850740921E-6</v>
      </c>
      <c r="H53" s="3">
        <f>'65°C'!G26*$H$51</f>
        <v>5.3915633701481843E-6</v>
      </c>
      <c r="I53" s="3">
        <f>'65°C'!G26*$I$51</f>
        <v>8.0873450552222768E-6</v>
      </c>
      <c r="K53" s="1"/>
      <c r="M53" s="26">
        <v>100</v>
      </c>
      <c r="N53" s="3">
        <f>'100°C'!G8*$N$51</f>
        <v>2.5881473244145951E-6</v>
      </c>
      <c r="O53" s="3">
        <f>'100°C'!G8*$O$51</f>
        <v>5.1762946488291902E-6</v>
      </c>
      <c r="P53" s="3">
        <f>'100°C'!G8*$P$51</f>
        <v>7.7644419732437857E-6</v>
      </c>
      <c r="R53" s="26">
        <v>100</v>
      </c>
      <c r="S53" s="3">
        <f>'100°C'!G26*$S$51</f>
        <v>2.6957808733419629E-6</v>
      </c>
      <c r="T53" s="3">
        <f>'100°C'!G26*$T$51</f>
        <v>5.3915617466839259E-6</v>
      </c>
      <c r="U53" s="3">
        <f>'100°C'!G26*$U$51</f>
        <v>8.0873426200258892E-6</v>
      </c>
    </row>
    <row r="54" spans="1:21" x14ac:dyDescent="0.25">
      <c r="A54" s="26">
        <v>110</v>
      </c>
      <c r="B54" s="3">
        <f>'65°C'!G9*$B$51</f>
        <v>2.8469629141106606E-6</v>
      </c>
      <c r="C54" s="3">
        <f>'65°C'!G9*$C$51</f>
        <v>5.6939258282213211E-6</v>
      </c>
      <c r="D54" s="3">
        <f>'65°C'!G9*$D$51</f>
        <v>8.5408887423319826E-6</v>
      </c>
      <c r="F54" s="26">
        <v>110</v>
      </c>
      <c r="G54" s="3">
        <f>'65°C'!G27*$G$51</f>
        <v>2.9653598535815012E-6</v>
      </c>
      <c r="H54" s="3">
        <f>'65°C'!G27*$H$51</f>
        <v>5.9307197071630024E-6</v>
      </c>
      <c r="I54" s="3">
        <f>'65°C'!G27*$I$51</f>
        <v>8.8960795607445036E-6</v>
      </c>
      <c r="K54" s="1"/>
      <c r="M54" s="26">
        <v>110</v>
      </c>
      <c r="N54" s="3">
        <f>'100°C'!G9*$N$51</f>
        <v>2.8469620568560543E-6</v>
      </c>
      <c r="O54" s="3">
        <f>'100°C'!G9*$O$51</f>
        <v>5.6939241137121086E-6</v>
      </c>
      <c r="P54" s="3">
        <f>'100°C'!G9*$P$51</f>
        <v>8.5408861705681629E-6</v>
      </c>
      <c r="R54" s="26">
        <v>110</v>
      </c>
      <c r="S54" s="3">
        <f>'100°C'!G27*$S$51</f>
        <v>2.9653589606761595E-6</v>
      </c>
      <c r="T54" s="3">
        <f>'100°C'!G27*$T$51</f>
        <v>5.930717921352319E-6</v>
      </c>
      <c r="U54" s="3">
        <f>'100°C'!G27*$U$51</f>
        <v>8.8960768820284781E-6</v>
      </c>
    </row>
    <row r="55" spans="1:21" x14ac:dyDescent="0.25">
      <c r="A55" s="26">
        <v>120</v>
      </c>
      <c r="B55" s="3">
        <f>'65°C'!G10*$B$51</f>
        <v>3.1057777244843564E-6</v>
      </c>
      <c r="C55" s="3">
        <f>'65°C'!G10*$C$51</f>
        <v>6.2115554489687127E-6</v>
      </c>
      <c r="D55" s="3">
        <f>'65°C'!G10*$D$51</f>
        <v>9.3173331734530691E-6</v>
      </c>
      <c r="F55" s="26">
        <v>120</v>
      </c>
      <c r="G55" s="3">
        <f>'65°C'!G28*$G$51</f>
        <v>3.2349380220889107E-6</v>
      </c>
      <c r="H55" s="3">
        <f>'65°C'!G28*$H$51</f>
        <v>6.4698760441778215E-6</v>
      </c>
      <c r="I55" s="3">
        <f>'65°C'!G28*$I$51</f>
        <v>9.7048140662667322E-6</v>
      </c>
      <c r="K55" s="1"/>
      <c r="M55" s="26">
        <v>120</v>
      </c>
      <c r="N55" s="3">
        <f>'100°C'!G10*$N$51</f>
        <v>3.1057767892975135E-6</v>
      </c>
      <c r="O55" s="3">
        <f>'100°C'!G10*$O$51</f>
        <v>6.211553578595027E-6</v>
      </c>
      <c r="P55" s="3">
        <f>'100°C'!G10*$P$51</f>
        <v>9.3173303678925401E-6</v>
      </c>
      <c r="R55" s="26">
        <v>120</v>
      </c>
      <c r="S55" s="3">
        <f>'100°C'!G28*$S$51</f>
        <v>3.2349370480103557E-6</v>
      </c>
      <c r="T55" s="3">
        <f>'100°C'!G28*$T$51</f>
        <v>6.4698740960207114E-6</v>
      </c>
      <c r="U55" s="3">
        <f>'100°C'!G28*$U$51</f>
        <v>9.7048111440310671E-6</v>
      </c>
    </row>
    <row r="56" spans="1:21" x14ac:dyDescent="0.25">
      <c r="A56" s="26">
        <v>130</v>
      </c>
      <c r="B56" s="3">
        <f>'65°C'!G11*$B$51</f>
        <v>3.364592534858053E-6</v>
      </c>
      <c r="C56" s="3">
        <f>'65°C'!G11*$C$51</f>
        <v>6.729185069716106E-6</v>
      </c>
      <c r="D56" s="3">
        <f>'65°C'!G11*$D$51</f>
        <v>1.0093777604574159E-5</v>
      </c>
      <c r="F56" s="26">
        <v>130</v>
      </c>
      <c r="G56" s="3">
        <f>'65°C'!G29*$G$51</f>
        <v>3.5045161905963198E-6</v>
      </c>
      <c r="H56" s="3">
        <f>'65°C'!G29*$H$51</f>
        <v>7.0090323811926396E-6</v>
      </c>
      <c r="I56" s="3">
        <f>'65°C'!G29*$I$51</f>
        <v>1.0513548571788959E-5</v>
      </c>
      <c r="K56" s="1"/>
      <c r="M56" s="26">
        <v>130</v>
      </c>
      <c r="N56" s="3">
        <f>'100°C'!G11*$N$51</f>
        <v>3.3645915217389731E-6</v>
      </c>
      <c r="O56" s="3">
        <f>'100°C'!G11*$O$51</f>
        <v>6.7291830434779463E-6</v>
      </c>
      <c r="P56" s="3">
        <f>'100°C'!G11*$P$51</f>
        <v>1.0093774565216919E-5</v>
      </c>
      <c r="R56" s="26">
        <v>130</v>
      </c>
      <c r="S56" s="3">
        <f>'100°C'!G29*$S$51</f>
        <v>3.5045151353445519E-6</v>
      </c>
      <c r="T56" s="3">
        <f>'100°C'!G29*$T$51</f>
        <v>7.0090302706891037E-6</v>
      </c>
      <c r="U56" s="3">
        <f>'100°C'!G29*$U$51</f>
        <v>1.0513545406033656E-5</v>
      </c>
    </row>
    <row r="57" spans="1:21" x14ac:dyDescent="0.25">
      <c r="A57" s="26" t="s">
        <v>111</v>
      </c>
      <c r="B57" s="3">
        <f>'65°C'!G12*$B$51</f>
        <v>3.6234073452317501E-6</v>
      </c>
      <c r="C57" s="3">
        <f>'65°C'!G12*$C$51</f>
        <v>7.2468146904635002E-6</v>
      </c>
      <c r="D57" s="3">
        <f>'65°C'!G12*$D$51</f>
        <v>1.0870222035695251E-5</v>
      </c>
      <c r="F57" s="26" t="s">
        <v>111</v>
      </c>
      <c r="G57" s="3">
        <f>'65°C'!G30*$G$51</f>
        <v>3.7740943591037297E-6</v>
      </c>
      <c r="H57" s="3">
        <f>'65°C'!G30*$H$51</f>
        <v>7.5481887182074595E-6</v>
      </c>
      <c r="I57" s="3">
        <f>'65°C'!G30*$I$51</f>
        <v>1.1322283077311189E-5</v>
      </c>
      <c r="K57" s="1"/>
      <c r="M57" s="26" t="s">
        <v>113</v>
      </c>
      <c r="N57" s="3">
        <f>'100°C'!G12*$N$51</f>
        <v>3.6234062541804323E-6</v>
      </c>
      <c r="O57" s="3">
        <f>'100°C'!G12*$O$51</f>
        <v>7.2468125083608647E-6</v>
      </c>
      <c r="P57" s="3">
        <f>'100°C'!G12*$P$51</f>
        <v>1.0870218762541298E-5</v>
      </c>
      <c r="R57" s="26" t="s">
        <v>110</v>
      </c>
      <c r="S57" s="3">
        <f>'100°C'!G30*$S$51</f>
        <v>3.774093222678748E-6</v>
      </c>
      <c r="T57" s="3">
        <f>'100°C'!G30*$T$51</f>
        <v>7.548186445357496E-6</v>
      </c>
      <c r="U57" s="3">
        <f>'100°C'!G30*$U$51</f>
        <v>1.1322279668036245E-5</v>
      </c>
    </row>
    <row r="58" spans="1:21" x14ac:dyDescent="0.25">
      <c r="A58" s="26">
        <v>150</v>
      </c>
      <c r="B58" s="3">
        <f>'65°C'!G13*$B$51</f>
        <v>3.8822221556054463E-6</v>
      </c>
      <c r="C58" s="3">
        <f>'65°C'!G13*$C$51</f>
        <v>7.7644443112108926E-6</v>
      </c>
      <c r="D58" s="3">
        <f>'65°C'!G13*$D$51</f>
        <v>1.1646666466816339E-5</v>
      </c>
      <c r="F58" s="26">
        <v>150</v>
      </c>
      <c r="G58" s="3">
        <f>'65°C'!G31*$G$51</f>
        <v>4.0436725276111393E-6</v>
      </c>
      <c r="H58" s="3">
        <f>'65°C'!G31*$H$51</f>
        <v>8.0873450552222785E-6</v>
      </c>
      <c r="I58" s="3">
        <f>'65°C'!G31*$I$51</f>
        <v>1.2131017582833418E-5</v>
      </c>
      <c r="K58" s="1"/>
      <c r="M58" s="26">
        <v>150</v>
      </c>
      <c r="N58" s="3">
        <f>'100°C'!G13*$N$51</f>
        <v>3.882220986621892E-6</v>
      </c>
      <c r="O58" s="3">
        <f>'100°C'!G13*$O$51</f>
        <v>7.764441973243784E-6</v>
      </c>
      <c r="P58" s="3">
        <f>'100°C'!G13*$P$51</f>
        <v>1.1646662959865677E-5</v>
      </c>
      <c r="R58" s="26">
        <v>150</v>
      </c>
      <c r="S58" s="3">
        <f>'100°C'!G31*$S$51</f>
        <v>4.0436713100129446E-6</v>
      </c>
      <c r="T58" s="3">
        <f>'100°C'!G31*$T$51</f>
        <v>8.0873426200258892E-6</v>
      </c>
      <c r="U58" s="3">
        <f>'100°C'!G31*$U$51</f>
        <v>1.2131013930038834E-5</v>
      </c>
    </row>
    <row r="59" spans="1:21" x14ac:dyDescent="0.25">
      <c r="A59" s="26">
        <v>160</v>
      </c>
      <c r="B59" s="3">
        <f>'65°C'!G14*$B$51</f>
        <v>4.1410369659791421E-6</v>
      </c>
      <c r="C59" s="3">
        <f>'65°C'!G14*$C$51</f>
        <v>8.2820739319582842E-6</v>
      </c>
      <c r="D59" s="3">
        <f>'65°C'!G14*$D$51</f>
        <v>1.2423110897937427E-5</v>
      </c>
      <c r="F59" s="26">
        <v>160</v>
      </c>
      <c r="G59" s="3">
        <f>'65°C'!G32*$G$51</f>
        <v>4.3132506961185471E-6</v>
      </c>
      <c r="H59" s="3">
        <f>'65°C'!G32*$H$51</f>
        <v>8.6265013922370941E-6</v>
      </c>
      <c r="I59" s="3">
        <f>'65°C'!G32*$I$51</f>
        <v>1.2939752088355641E-5</v>
      </c>
      <c r="K59" s="1"/>
      <c r="M59" s="26">
        <v>160</v>
      </c>
      <c r="N59" s="3">
        <f>'100°C'!G14*$N$51</f>
        <v>4.1410357190633516E-6</v>
      </c>
      <c r="O59" s="3">
        <f>'100°C'!G14*$O$51</f>
        <v>8.2820714381267032E-6</v>
      </c>
      <c r="P59" s="3">
        <f>'100°C'!G14*$P$51</f>
        <v>1.2423107157190056E-5</v>
      </c>
      <c r="R59" s="26">
        <v>160</v>
      </c>
      <c r="S59" s="3">
        <f>'100°C'!G32*$S$51</f>
        <v>4.3132493973471412E-6</v>
      </c>
      <c r="T59" s="3">
        <f>'100°C'!G32*$T$51</f>
        <v>8.6264987946942824E-6</v>
      </c>
      <c r="U59" s="3">
        <f>'100°C'!G32*$U$51</f>
        <v>1.2939748192041424E-5</v>
      </c>
    </row>
    <row r="60" spans="1:21" x14ac:dyDescent="0.25">
      <c r="A60" s="26">
        <v>170</v>
      </c>
      <c r="B60" s="3">
        <f>'65°C'!G15*$B$51</f>
        <v>4.3998517763528388E-6</v>
      </c>
      <c r="C60" s="3">
        <f>'65°C'!G15*$C$51</f>
        <v>8.7997035527056775E-6</v>
      </c>
      <c r="D60" s="3">
        <f>'65°C'!G15*$D$51</f>
        <v>1.3199555329058517E-5</v>
      </c>
      <c r="F60" s="26">
        <v>170</v>
      </c>
      <c r="G60" s="3">
        <f>'65°C'!G33*$G$51</f>
        <v>4.5828288646259574E-6</v>
      </c>
      <c r="H60" s="3">
        <f>'65°C'!G33*$H$51</f>
        <v>9.1656577292519149E-6</v>
      </c>
      <c r="I60" s="3">
        <f>'65°C'!G33*$I$51</f>
        <v>1.3748486593877873E-5</v>
      </c>
      <c r="K60" s="1"/>
      <c r="M60" s="26">
        <v>170</v>
      </c>
      <c r="N60" s="3">
        <f>'100°C'!G15*$N$51</f>
        <v>4.3998504515048113E-6</v>
      </c>
      <c r="O60" s="3">
        <f>'100°C'!G15*$O$51</f>
        <v>8.7997009030096225E-6</v>
      </c>
      <c r="P60" s="3">
        <f>'100°C'!G15*$P$51</f>
        <v>1.3199551354514435E-5</v>
      </c>
      <c r="R60" s="26">
        <v>170</v>
      </c>
      <c r="S60" s="3">
        <f>'100°C'!G33*$S$51</f>
        <v>4.5828274846813378E-6</v>
      </c>
      <c r="T60" s="3">
        <f>'100°C'!G33*$T$51</f>
        <v>9.1656549693626756E-6</v>
      </c>
      <c r="U60" s="3">
        <f>'100°C'!G33*$U$51</f>
        <v>1.3748482454044012E-5</v>
      </c>
    </row>
    <row r="61" spans="1:21" x14ac:dyDescent="0.25">
      <c r="A61" s="26">
        <v>180</v>
      </c>
      <c r="B61" s="3">
        <f>'65°C'!G16*$B$51</f>
        <v>4.6586665867265354E-6</v>
      </c>
      <c r="C61" s="3">
        <f>'65°C'!G16*$C$51</f>
        <v>9.3173331734530708E-6</v>
      </c>
      <c r="D61" s="3">
        <f>'65°C'!G16*$D$51</f>
        <v>1.3975999760179605E-5</v>
      </c>
      <c r="F61" s="26">
        <v>180</v>
      </c>
      <c r="G61" s="3">
        <f>'65°C'!G34*$G$51</f>
        <v>4.8524070331333661E-6</v>
      </c>
      <c r="H61" s="3">
        <f>'65°C'!G34*$H$51</f>
        <v>9.7048140662667322E-6</v>
      </c>
      <c r="I61" s="3">
        <f>'65°C'!G34*$I$51</f>
        <v>1.4557221099400097E-5</v>
      </c>
      <c r="K61" s="1"/>
      <c r="M61" s="26">
        <v>180</v>
      </c>
      <c r="N61" s="3">
        <f>'100°C'!G16*$N$51</f>
        <v>4.65866518394627E-6</v>
      </c>
      <c r="O61" s="3">
        <f>'100°C'!G16*$O$51</f>
        <v>9.3173303678925401E-6</v>
      </c>
      <c r="P61" s="3">
        <f>'100°C'!G16*$P$51</f>
        <v>1.397599555183881E-5</v>
      </c>
      <c r="R61" s="26">
        <v>180</v>
      </c>
      <c r="S61" s="3">
        <f>'100°C'!G34*$S$51</f>
        <v>4.8524055720155344E-6</v>
      </c>
      <c r="T61" s="3">
        <f>'100°C'!G34*$T$51</f>
        <v>9.7048111440310688E-6</v>
      </c>
      <c r="U61" s="3">
        <f>'100°C'!G34*$U$51</f>
        <v>1.4557216716046602E-5</v>
      </c>
    </row>
    <row r="62" spans="1:21" x14ac:dyDescent="0.25">
      <c r="A62" s="26">
        <v>190</v>
      </c>
      <c r="B62" s="3">
        <f>'65°C'!G17*$B$51</f>
        <v>4.9174813971002312E-6</v>
      </c>
      <c r="C62" s="3">
        <f>'65°C'!G17*$C$51</f>
        <v>9.8349627942004624E-6</v>
      </c>
      <c r="D62" s="3">
        <f>'65°C'!G17*$D$51</f>
        <v>1.4752444191300694E-5</v>
      </c>
      <c r="F62" s="26">
        <v>190</v>
      </c>
      <c r="G62" s="3">
        <f>'65°C'!G35*$G$51</f>
        <v>5.1219852016407748E-6</v>
      </c>
      <c r="H62" s="3">
        <f>'65°C'!G35*$H$51</f>
        <v>1.024397040328155E-5</v>
      </c>
      <c r="I62" s="3">
        <f>'65°C'!G35*$I$51</f>
        <v>1.5365955604922323E-5</v>
      </c>
      <c r="K62" s="1"/>
      <c r="M62" s="26">
        <v>190</v>
      </c>
      <c r="N62" s="3">
        <f>'100°C'!G17*$N$51</f>
        <v>4.9174799163877297E-6</v>
      </c>
      <c r="O62" s="3">
        <f>'100°C'!G17*$O$51</f>
        <v>9.8349598327754593E-6</v>
      </c>
      <c r="P62" s="3">
        <f>'100°C'!G17*$P$51</f>
        <v>1.4752439749163189E-5</v>
      </c>
      <c r="R62" s="26">
        <v>190</v>
      </c>
      <c r="S62" s="3">
        <f>'100°C'!G35*$S$51</f>
        <v>5.121983659349731E-6</v>
      </c>
      <c r="T62" s="3">
        <f>'100°C'!G35*$T$51</f>
        <v>1.0243967318699462E-5</v>
      </c>
      <c r="U62" s="3">
        <f>'100°C'!G35*$U$51</f>
        <v>1.5365950978049193E-5</v>
      </c>
    </row>
    <row r="63" spans="1:21" x14ac:dyDescent="0.25">
      <c r="A63" s="26">
        <v>200</v>
      </c>
      <c r="B63" s="3">
        <f>'65°C'!G18*$B$51</f>
        <v>5.1762962074739287E-6</v>
      </c>
      <c r="C63" s="3">
        <f>'65°C'!G18*$C$51</f>
        <v>1.0352592414947857E-5</v>
      </c>
      <c r="D63" s="3">
        <f>'65°C'!G18*$D$51</f>
        <v>1.5528888622421785E-5</v>
      </c>
      <c r="F63" s="26">
        <v>200</v>
      </c>
      <c r="G63" s="3">
        <f>'65°C'!G36*$G$51</f>
        <v>5.3915633701481843E-6</v>
      </c>
      <c r="H63" s="3">
        <f>'65°C'!G36*$H$51</f>
        <v>1.0783126740296369E-5</v>
      </c>
      <c r="I63" s="3">
        <f>'65°C'!G36*$I$51</f>
        <v>1.6174690110444554E-5</v>
      </c>
      <c r="K63" s="1"/>
      <c r="M63" s="26">
        <v>200</v>
      </c>
      <c r="N63" s="3">
        <f>'100°C'!G18*$N$51</f>
        <v>5.1762946488291902E-6</v>
      </c>
      <c r="O63" s="3">
        <f>'100°C'!G18*$O$51</f>
        <v>1.035258929765838E-5</v>
      </c>
      <c r="P63" s="3">
        <f>'100°C'!G18*$P$51</f>
        <v>1.5528883946487571E-5</v>
      </c>
      <c r="R63" s="26">
        <v>200</v>
      </c>
      <c r="S63" s="3">
        <f>'100°C'!G36*$S$51</f>
        <v>5.3915617466839259E-6</v>
      </c>
      <c r="T63" s="3">
        <f>'100°C'!G36*$T$51</f>
        <v>1.0783123493367852E-5</v>
      </c>
      <c r="U63" s="3">
        <f>'100°C'!G36*$U$51</f>
        <v>1.6174685240051778E-5</v>
      </c>
    </row>
    <row r="64" spans="1:21" x14ac:dyDescent="0.25">
      <c r="K64" s="1"/>
    </row>
    <row r="65" spans="1:21" ht="15.75" thickBot="1" x14ac:dyDescent="0.3">
      <c r="K65" s="1"/>
    </row>
    <row r="66" spans="1:21" ht="15.75" thickBot="1" x14ac:dyDescent="0.3">
      <c r="B66" s="73" t="s">
        <v>69</v>
      </c>
      <c r="C66" s="74"/>
      <c r="D66" s="75"/>
      <c r="G66" s="73" t="s">
        <v>93</v>
      </c>
      <c r="H66" s="74"/>
      <c r="I66" s="75"/>
      <c r="K66" s="1"/>
      <c r="N66" s="73" t="s">
        <v>73</v>
      </c>
      <c r="O66" s="74"/>
      <c r="P66" s="75"/>
      <c r="S66" s="73" t="s">
        <v>96</v>
      </c>
      <c r="T66" s="74"/>
      <c r="U66" s="75"/>
    </row>
    <row r="67" spans="1:21" ht="15.75" thickBot="1" x14ac:dyDescent="0.3">
      <c r="A67" s="24" t="s">
        <v>109</v>
      </c>
      <c r="B67" s="27">
        <v>60</v>
      </c>
      <c r="C67" s="27">
        <v>120</v>
      </c>
      <c r="D67" s="27">
        <v>180</v>
      </c>
      <c r="F67" s="24" t="s">
        <v>109</v>
      </c>
      <c r="G67" s="27">
        <v>60</v>
      </c>
      <c r="H67" s="27">
        <v>120</v>
      </c>
      <c r="I67" s="27">
        <v>180</v>
      </c>
      <c r="K67" s="1"/>
      <c r="M67" s="24" t="s">
        <v>109</v>
      </c>
      <c r="N67" s="27">
        <v>60</v>
      </c>
      <c r="O67" s="27">
        <v>120</v>
      </c>
      <c r="P67" s="27">
        <v>180</v>
      </c>
      <c r="R67" s="24" t="s">
        <v>109</v>
      </c>
      <c r="S67" s="27">
        <v>60</v>
      </c>
      <c r="T67" s="27">
        <v>120</v>
      </c>
      <c r="U67" s="27">
        <v>180</v>
      </c>
    </row>
    <row r="68" spans="1:21" x14ac:dyDescent="0.25">
      <c r="A68" s="70"/>
      <c r="B68" s="71" t="s">
        <v>108</v>
      </c>
      <c r="C68" s="72"/>
      <c r="D68" s="72"/>
      <c r="F68" s="70"/>
      <c r="G68" s="71" t="s">
        <v>108</v>
      </c>
      <c r="H68" s="72"/>
      <c r="I68" s="72"/>
      <c r="K68" s="1"/>
      <c r="M68" s="70"/>
      <c r="N68" s="71" t="s">
        <v>108</v>
      </c>
      <c r="O68" s="72"/>
      <c r="P68" s="72"/>
      <c r="R68" s="70"/>
      <c r="S68" s="71" t="s">
        <v>108</v>
      </c>
      <c r="T68" s="72"/>
      <c r="U68" s="72"/>
    </row>
    <row r="69" spans="1:21" x14ac:dyDescent="0.25">
      <c r="A69" s="26">
        <v>100</v>
      </c>
      <c r="B69" s="3">
        <f>'65°C'!G44*$B$67</f>
        <v>2.4641488635365019E-6</v>
      </c>
      <c r="C69" s="3">
        <f>'65°C'!G44*$C$67</f>
        <v>4.9282977270730039E-6</v>
      </c>
      <c r="D69" s="3">
        <f>'65°C'!G44*$D$67</f>
        <v>7.3924465906095058E-6</v>
      </c>
      <c r="F69" s="26">
        <v>100</v>
      </c>
      <c r="G69" s="3">
        <f>'65°C'!G62*$G$67</f>
        <v>4.7979329875114044E-6</v>
      </c>
      <c r="H69" s="3">
        <f>'65°C'!G62*$H$67</f>
        <v>9.5958659750228087E-6</v>
      </c>
      <c r="I69" s="3">
        <f>'65°C'!G62*$I$67</f>
        <v>1.4393798962534213E-5</v>
      </c>
      <c r="K69" s="1"/>
      <c r="M69" s="26">
        <v>100</v>
      </c>
      <c r="N69" s="3">
        <f>'100°C'!G44*$N$67</f>
        <v>2.464148121551788E-6</v>
      </c>
      <c r="O69" s="3">
        <f>'100°C'!G44*$O$67</f>
        <v>4.928296243103576E-6</v>
      </c>
      <c r="P69" s="3">
        <f>'100°C'!G44*$P$67</f>
        <v>7.3924443646553639E-6</v>
      </c>
      <c r="R69" s="26">
        <v>100</v>
      </c>
      <c r="S69" s="3">
        <f>'100°C'!G62*$S$67</f>
        <v>4.7979315427963597E-6</v>
      </c>
      <c r="T69" s="3">
        <f>'100°C'!G62*$T$67</f>
        <v>9.5958630855927195E-6</v>
      </c>
      <c r="U69" s="3">
        <f>'100°C'!G62*$U$67</f>
        <v>1.4393794628389081E-5</v>
      </c>
    </row>
    <row r="70" spans="1:21" x14ac:dyDescent="0.25">
      <c r="A70" s="26">
        <v>110</v>
      </c>
      <c r="B70" s="3">
        <f>'65°C'!G45*$B$67</f>
        <v>2.7105637498901525E-6</v>
      </c>
      <c r="C70" s="3">
        <f>'65°C'!G45*$C$67</f>
        <v>5.4211274997803049E-6</v>
      </c>
      <c r="D70" s="3">
        <f>'65°C'!G45*$D$67</f>
        <v>8.1316912496704566E-6</v>
      </c>
      <c r="F70" s="26">
        <v>110</v>
      </c>
      <c r="G70" s="3">
        <f>'65°C'!G63*$G$67</f>
        <v>5.2777262862625465E-6</v>
      </c>
      <c r="H70" s="3">
        <f>'65°C'!G63*$H$67</f>
        <v>1.0555452572525093E-5</v>
      </c>
      <c r="I70" s="3">
        <f>'65°C'!G63*$I$67</f>
        <v>1.5833178858787639E-5</v>
      </c>
      <c r="K70" s="1"/>
      <c r="M70" s="26">
        <v>110</v>
      </c>
      <c r="N70" s="3">
        <f>'100°C'!G45*$N$67</f>
        <v>2.7105629337069668E-6</v>
      </c>
      <c r="O70" s="3">
        <f>'100°C'!G45*$O$67</f>
        <v>5.4211258674139336E-6</v>
      </c>
      <c r="P70" s="3">
        <f>'100°C'!G45*$P$67</f>
        <v>8.1316888011208995E-6</v>
      </c>
      <c r="R70" s="26">
        <v>110</v>
      </c>
      <c r="S70" s="3">
        <f>'100°C'!G63*$S$67</f>
        <v>5.2777246970759954E-6</v>
      </c>
      <c r="T70" s="3">
        <f>'100°C'!G63*$T$67</f>
        <v>1.0555449394151991E-5</v>
      </c>
      <c r="U70" s="3">
        <f>'100°C'!G63*$U$67</f>
        <v>1.5833174091227984E-5</v>
      </c>
    </row>
    <row r="71" spans="1:21" x14ac:dyDescent="0.25">
      <c r="A71" s="26">
        <v>120</v>
      </c>
      <c r="B71" s="3">
        <f>'65°C'!G46*$B$67</f>
        <v>2.9569786362438022E-6</v>
      </c>
      <c r="C71" s="3">
        <f>'65°C'!G46*$C$67</f>
        <v>5.9139572724876043E-6</v>
      </c>
      <c r="D71" s="3">
        <f>'65°C'!G46*$D$67</f>
        <v>8.8709359087314056E-6</v>
      </c>
      <c r="F71" s="26">
        <v>120</v>
      </c>
      <c r="G71" s="3">
        <f>'65°C'!G64*$G$67</f>
        <v>5.7575195850136852E-6</v>
      </c>
      <c r="H71" s="3">
        <f>'65°C'!G64*$H$67</f>
        <v>1.151503917002737E-5</v>
      </c>
      <c r="I71" s="3">
        <f>'65°C'!G64*$I$67</f>
        <v>1.7272558755041056E-5</v>
      </c>
      <c r="K71" s="1"/>
      <c r="M71" s="26">
        <v>120</v>
      </c>
      <c r="N71" s="3">
        <f>'100°C'!G46*$N$67</f>
        <v>2.956977745862146E-6</v>
      </c>
      <c r="O71" s="3">
        <f>'100°C'!G46*$O$67</f>
        <v>5.913955491724292E-6</v>
      </c>
      <c r="P71" s="3">
        <f>'100°C'!G46*$P$67</f>
        <v>8.8709332375864367E-6</v>
      </c>
      <c r="R71" s="26">
        <v>120</v>
      </c>
      <c r="S71" s="3">
        <f>'100°C'!G64*$S$67</f>
        <v>5.7575178513556319E-6</v>
      </c>
      <c r="T71" s="3">
        <f>'100°C'!G64*$T$67</f>
        <v>1.1515035702711264E-5</v>
      </c>
      <c r="U71" s="3">
        <f>'100°C'!G64*$U$67</f>
        <v>1.7272553554066896E-5</v>
      </c>
    </row>
    <row r="72" spans="1:21" x14ac:dyDescent="0.25">
      <c r="A72" s="26">
        <v>130</v>
      </c>
      <c r="B72" s="3">
        <f>'65°C'!G47*$B$67</f>
        <v>3.2033935225974531E-6</v>
      </c>
      <c r="C72" s="3">
        <f>'65°C'!G47*$C$67</f>
        <v>6.4067870451949062E-6</v>
      </c>
      <c r="D72" s="3">
        <f>'65°C'!G47*$D$67</f>
        <v>9.6101805677923598E-6</v>
      </c>
      <c r="F72" s="26">
        <v>130</v>
      </c>
      <c r="G72" s="3">
        <f>'65°C'!G65*$G$67</f>
        <v>6.2373128837648274E-6</v>
      </c>
      <c r="H72" s="3">
        <f>'65°C'!G65*$H$67</f>
        <v>1.2474625767529655E-5</v>
      </c>
      <c r="I72" s="3">
        <f>'65°C'!G65*$I$67</f>
        <v>1.8711938651294482E-5</v>
      </c>
      <c r="K72" s="1"/>
      <c r="M72" s="26">
        <v>130</v>
      </c>
      <c r="N72" s="3">
        <f>'100°C'!G47*$N$67</f>
        <v>3.2033925580173244E-6</v>
      </c>
      <c r="O72" s="3">
        <f>'100°C'!G47*$O$67</f>
        <v>6.4067851160346487E-6</v>
      </c>
      <c r="P72" s="3">
        <f>'100°C'!G47*$P$67</f>
        <v>9.610177674051974E-6</v>
      </c>
      <c r="R72" s="26">
        <v>130</v>
      </c>
      <c r="S72" s="3">
        <f>'100°C'!G65*$S$67</f>
        <v>6.2373110056352683E-6</v>
      </c>
      <c r="T72" s="3">
        <f>'100°C'!G65*$T$67</f>
        <v>1.2474622011270537E-5</v>
      </c>
      <c r="U72" s="3">
        <f>'100°C'!G65*$U$67</f>
        <v>1.8711933016905805E-5</v>
      </c>
    </row>
    <row r="73" spans="1:21" x14ac:dyDescent="0.25">
      <c r="A73" s="26" t="s">
        <v>111</v>
      </c>
      <c r="B73" s="3">
        <f>'65°C'!G48*$B$67</f>
        <v>3.4498084089511028E-6</v>
      </c>
      <c r="C73" s="3">
        <f>'65°C'!G48*$C$67</f>
        <v>6.8996168179022056E-6</v>
      </c>
      <c r="D73" s="3">
        <f>'65°C'!G48*$D$67</f>
        <v>1.0349425226853309E-5</v>
      </c>
      <c r="F73" s="26" t="s">
        <v>111</v>
      </c>
      <c r="G73" s="3">
        <f>'65°C'!G66*$G$67</f>
        <v>6.717106182515967E-6</v>
      </c>
      <c r="H73" s="3">
        <f>'65°C'!G66*$H$67</f>
        <v>1.3434212365031934E-5</v>
      </c>
      <c r="I73" s="3">
        <f>'65°C'!G66*$I$67</f>
        <v>2.0151318547547902E-5</v>
      </c>
      <c r="K73" s="1"/>
      <c r="M73" s="26" t="s">
        <v>113</v>
      </c>
      <c r="N73" s="3">
        <f>'100°C'!G48*$N$67</f>
        <v>3.4498073701725036E-6</v>
      </c>
      <c r="O73" s="3">
        <f>'100°C'!G48*$O$67</f>
        <v>6.8996147403450072E-6</v>
      </c>
      <c r="P73" s="3">
        <f>'100°C'!G48*$P$67</f>
        <v>1.0349422110517511E-5</v>
      </c>
      <c r="R73" s="26" t="s">
        <v>110</v>
      </c>
      <c r="S73" s="3">
        <f>'100°C'!G66*$S$67</f>
        <v>6.717104159914904E-6</v>
      </c>
      <c r="T73" s="3">
        <f>'100°C'!G66*$T$67</f>
        <v>1.3434208319829808E-5</v>
      </c>
      <c r="U73" s="3">
        <f>'100°C'!G66*$U$67</f>
        <v>2.015131247974471E-5</v>
      </c>
    </row>
    <row r="74" spans="1:21" x14ac:dyDescent="0.25">
      <c r="A74" s="26">
        <v>150</v>
      </c>
      <c r="B74" s="3">
        <f>'65°C'!G49*$B$67</f>
        <v>3.6962232953047533E-6</v>
      </c>
      <c r="C74" s="3">
        <f>'65°C'!G49*$C$67</f>
        <v>7.3924465906095067E-6</v>
      </c>
      <c r="D74" s="3">
        <f>'65°C'!G49*$D$67</f>
        <v>1.108866988591426E-5</v>
      </c>
      <c r="F74" s="26">
        <v>150</v>
      </c>
      <c r="G74" s="3">
        <f>'65°C'!G67*$G$67</f>
        <v>7.1968994812671082E-6</v>
      </c>
      <c r="H74" s="3">
        <f>'65°C'!G67*$H$67</f>
        <v>1.4393798962534216E-5</v>
      </c>
      <c r="I74" s="3">
        <f>'65°C'!G67*$I$67</f>
        <v>2.1590698443801325E-5</v>
      </c>
      <c r="K74" s="1"/>
      <c r="M74" s="26">
        <v>150</v>
      </c>
      <c r="N74" s="3">
        <f>'100°C'!G49*$N$67</f>
        <v>3.6962221823276828E-6</v>
      </c>
      <c r="O74" s="3">
        <f>'100°C'!G49*$O$67</f>
        <v>7.3924443646553656E-6</v>
      </c>
      <c r="P74" s="3">
        <f>'100°C'!G49*$P$67</f>
        <v>1.1088666546983048E-5</v>
      </c>
      <c r="R74" s="26">
        <v>150</v>
      </c>
      <c r="S74" s="3">
        <f>'100°C'!G67*$S$67</f>
        <v>7.1968973141945413E-6</v>
      </c>
      <c r="T74" s="3">
        <f>'100°C'!G67*$T$67</f>
        <v>1.4393794628389083E-5</v>
      </c>
      <c r="U74" s="3">
        <f>'100°C'!G67*$U$67</f>
        <v>2.1590691942583622E-5</v>
      </c>
    </row>
    <row r="75" spans="1:21" x14ac:dyDescent="0.25">
      <c r="A75" s="26">
        <v>160</v>
      </c>
      <c r="B75" s="3">
        <f>'65°C'!G50*$B$67</f>
        <v>3.9426381816584034E-6</v>
      </c>
      <c r="C75" s="3">
        <f>'65°C'!G50*$C$67</f>
        <v>7.8852763633168069E-6</v>
      </c>
      <c r="D75" s="3">
        <f>'65°C'!G50*$D$67</f>
        <v>1.182791454497521E-5</v>
      </c>
      <c r="F75" s="26">
        <v>160</v>
      </c>
      <c r="G75" s="3">
        <f>'65°C'!G68*$G$67</f>
        <v>7.6766927800182487E-6</v>
      </c>
      <c r="H75" s="3">
        <f>'65°C'!G68*$H$67</f>
        <v>1.5353385560036497E-5</v>
      </c>
      <c r="I75" s="3">
        <f>'65°C'!G68*$I$67</f>
        <v>2.3030078340054744E-5</v>
      </c>
      <c r="K75" s="1"/>
      <c r="M75" s="26">
        <v>160</v>
      </c>
      <c r="N75" s="3">
        <f>'100°C'!G50*$N$67</f>
        <v>3.9426369944828608E-6</v>
      </c>
      <c r="O75" s="3">
        <f>'100°C'!G50*$O$67</f>
        <v>7.8852739889657215E-6</v>
      </c>
      <c r="P75" s="3">
        <f>'100°C'!G50*$P$67</f>
        <v>1.1827910983448584E-5</v>
      </c>
      <c r="R75" s="26">
        <v>160</v>
      </c>
      <c r="S75" s="3">
        <f>'100°C'!G68*$S$67</f>
        <v>7.6766904684741752E-6</v>
      </c>
      <c r="T75" s="3">
        <f>'100°C'!G68*$T$67</f>
        <v>1.535338093694835E-5</v>
      </c>
      <c r="U75" s="3">
        <f>'100°C'!G68*$U$67</f>
        <v>2.3030071405422527E-5</v>
      </c>
    </row>
    <row r="76" spans="1:21" x14ac:dyDescent="0.25">
      <c r="A76" s="26">
        <v>170</v>
      </c>
      <c r="B76" s="3">
        <f>'65°C'!G51*$B$67</f>
        <v>4.189053068012054E-6</v>
      </c>
      <c r="C76" s="3">
        <f>'65°C'!G51*$C$67</f>
        <v>8.3781061360241079E-6</v>
      </c>
      <c r="D76" s="3">
        <f>'65°C'!G51*$D$67</f>
        <v>1.2567159204036163E-5</v>
      </c>
      <c r="F76" s="26">
        <v>170</v>
      </c>
      <c r="G76" s="3">
        <f>'65°C'!G69*$G$67</f>
        <v>8.1564860787693891E-6</v>
      </c>
      <c r="H76" s="3">
        <f>'65°C'!G69*$H$67</f>
        <v>1.6312972157538778E-5</v>
      </c>
      <c r="I76" s="3">
        <f>'65°C'!G69*$I$67</f>
        <v>2.4469458236308167E-5</v>
      </c>
      <c r="K76" s="1"/>
      <c r="M76" s="26">
        <v>170</v>
      </c>
      <c r="N76" s="3">
        <f>'100°C'!G51*$N$67</f>
        <v>4.1890518066380413E-6</v>
      </c>
      <c r="O76" s="3">
        <f>'100°C'!G51*$O$67</f>
        <v>8.3781036132760825E-6</v>
      </c>
      <c r="P76" s="3">
        <f>'100°C'!G51*$P$67</f>
        <v>1.2567155419914123E-5</v>
      </c>
      <c r="R76" s="26">
        <v>170</v>
      </c>
      <c r="S76" s="3">
        <f>'100°C'!G69*$S$67</f>
        <v>8.1564836227538126E-6</v>
      </c>
      <c r="T76" s="3">
        <f>'100°C'!G69*$T$67</f>
        <v>1.6312967245507625E-5</v>
      </c>
      <c r="U76" s="3">
        <f>'100°C'!G69*$U$67</f>
        <v>2.4469450868261436E-5</v>
      </c>
    </row>
    <row r="77" spans="1:21" x14ac:dyDescent="0.25">
      <c r="A77" s="26">
        <v>180</v>
      </c>
      <c r="B77" s="3">
        <f>'65°C'!G52*$B$67</f>
        <v>4.4354679543657037E-6</v>
      </c>
      <c r="C77" s="3">
        <f>'65°C'!G52*$C$67</f>
        <v>8.8709359087314073E-6</v>
      </c>
      <c r="D77" s="3">
        <f>'65°C'!G52*$D$67</f>
        <v>1.330640386309711E-5</v>
      </c>
      <c r="F77" s="26">
        <v>180</v>
      </c>
      <c r="G77" s="3">
        <f>'65°C'!G70*$G$67</f>
        <v>8.6362793775205295E-6</v>
      </c>
      <c r="H77" s="3">
        <f>'65°C'!G70*$H$67</f>
        <v>1.7272558755041059E-5</v>
      </c>
      <c r="I77" s="3">
        <f>'65°C'!G70*$I$67</f>
        <v>2.5908838132561587E-5</v>
      </c>
      <c r="K77" s="1"/>
      <c r="M77" s="26">
        <v>180</v>
      </c>
      <c r="N77" s="3">
        <f>'100°C'!G52*$N$67</f>
        <v>4.4354666187932184E-6</v>
      </c>
      <c r="O77" s="3">
        <f>'100°C'!G52*$O$67</f>
        <v>8.8709332375864367E-6</v>
      </c>
      <c r="P77" s="3">
        <f>'100°C'!G52*$P$67</f>
        <v>1.3306399856379655E-5</v>
      </c>
      <c r="R77" s="26">
        <v>180</v>
      </c>
      <c r="S77" s="3">
        <f>'100°C'!G70*$S$67</f>
        <v>8.6362767770334482E-6</v>
      </c>
      <c r="T77" s="3">
        <f>'100°C'!G70*$T$67</f>
        <v>1.7272553554066896E-5</v>
      </c>
      <c r="U77" s="3">
        <f>'100°C'!G70*$U$67</f>
        <v>2.5908830331100345E-5</v>
      </c>
    </row>
    <row r="78" spans="1:21" x14ac:dyDescent="0.25">
      <c r="A78" s="26">
        <v>190</v>
      </c>
      <c r="B78" s="3">
        <f>'65°C'!G53*$B$67</f>
        <v>4.6818828407193542E-6</v>
      </c>
      <c r="C78" s="3">
        <f>'65°C'!G53*$C$67</f>
        <v>9.3637656814387084E-6</v>
      </c>
      <c r="D78" s="3">
        <f>'65°C'!G53*$D$67</f>
        <v>1.4045648522158063E-5</v>
      </c>
      <c r="F78" s="26">
        <v>190</v>
      </c>
      <c r="G78" s="3">
        <f>'65°C'!G71*$G$67</f>
        <v>9.11607267627167E-6</v>
      </c>
      <c r="H78" s="3">
        <f>'65°C'!G71*$H$67</f>
        <v>1.823214535254334E-5</v>
      </c>
      <c r="I78" s="3">
        <f>'65°C'!G71*$I$67</f>
        <v>2.734821802881501E-5</v>
      </c>
      <c r="K78" s="1"/>
      <c r="M78" s="26">
        <v>190</v>
      </c>
      <c r="N78" s="3">
        <f>'100°C'!G53*$N$67</f>
        <v>4.681881430948398E-6</v>
      </c>
      <c r="O78" s="3">
        <f>'100°C'!G53*$O$67</f>
        <v>9.363762861896796E-6</v>
      </c>
      <c r="P78" s="3">
        <f>'100°C'!G53*$P$67</f>
        <v>1.4045644292845196E-5</v>
      </c>
      <c r="R78" s="26">
        <v>190</v>
      </c>
      <c r="S78" s="3">
        <f>'100°C'!G71*$S$67</f>
        <v>9.1160699313130838E-6</v>
      </c>
      <c r="T78" s="3">
        <f>'100°C'!G71*$T$67</f>
        <v>1.8232139862626168E-5</v>
      </c>
      <c r="U78" s="3">
        <f>'100°C'!G71*$U$67</f>
        <v>2.734820979393925E-5</v>
      </c>
    </row>
    <row r="79" spans="1:21" x14ac:dyDescent="0.25">
      <c r="A79" s="26">
        <v>200</v>
      </c>
      <c r="B79" s="3">
        <f>'65°C'!G54*$B$67</f>
        <v>4.9282977270730039E-6</v>
      </c>
      <c r="C79" s="3">
        <f>'65°C'!G54*$C$67</f>
        <v>9.8565954541460078E-6</v>
      </c>
      <c r="D79" s="3">
        <f>'65°C'!G54*$D$67</f>
        <v>1.4784893181219012E-5</v>
      </c>
      <c r="F79" s="26">
        <v>200</v>
      </c>
      <c r="G79" s="3">
        <f>'65°C'!G72*$G$67</f>
        <v>9.5958659750228087E-6</v>
      </c>
      <c r="H79" s="3">
        <f>'65°C'!G72*$H$67</f>
        <v>1.9191731950045617E-5</v>
      </c>
      <c r="I79" s="3">
        <f>'65°C'!G72*$I$67</f>
        <v>2.8787597925068426E-5</v>
      </c>
      <c r="K79" s="1"/>
      <c r="M79" s="26">
        <v>200</v>
      </c>
      <c r="N79" s="3">
        <f>'100°C'!G54*$N$67</f>
        <v>4.928296243103576E-6</v>
      </c>
      <c r="O79" s="3">
        <f>'100°C'!G54*$O$67</f>
        <v>9.8565924862071519E-6</v>
      </c>
      <c r="P79" s="3">
        <f>'100°C'!G54*$P$67</f>
        <v>1.4784888729310728E-5</v>
      </c>
      <c r="R79" s="26">
        <v>200</v>
      </c>
      <c r="S79" s="3">
        <f>'100°C'!G72*$S$67</f>
        <v>9.5958630855927195E-6</v>
      </c>
      <c r="T79" s="3">
        <f>'100°C'!G72*$T$67</f>
        <v>1.9191726171185439E-5</v>
      </c>
      <c r="U79" s="3">
        <f>'100°C'!G72*$U$67</f>
        <v>2.8787589256778162E-5</v>
      </c>
    </row>
    <row r="80" spans="1:21" x14ac:dyDescent="0.25">
      <c r="K80" s="1"/>
    </row>
    <row r="81" spans="1:16" ht="15.75" thickBot="1" x14ac:dyDescent="0.3">
      <c r="K81" s="1"/>
    </row>
    <row r="82" spans="1:16" ht="15.75" thickBot="1" x14ac:dyDescent="0.3">
      <c r="B82" s="73" t="s">
        <v>94</v>
      </c>
      <c r="C82" s="74"/>
      <c r="D82" s="75"/>
      <c r="K82" s="1"/>
      <c r="N82" s="73" t="s">
        <v>95</v>
      </c>
      <c r="O82" s="74"/>
      <c r="P82" s="75"/>
    </row>
    <row r="83" spans="1:16" ht="15.75" thickBot="1" x14ac:dyDescent="0.3">
      <c r="A83" s="24" t="s">
        <v>109</v>
      </c>
      <c r="B83" s="27">
        <v>60</v>
      </c>
      <c r="C83" s="27">
        <v>120</v>
      </c>
      <c r="D83" s="27">
        <v>180</v>
      </c>
      <c r="K83" s="1"/>
      <c r="M83" s="24" t="s">
        <v>109</v>
      </c>
      <c r="N83" s="27">
        <v>60</v>
      </c>
      <c r="O83" s="27">
        <v>120</v>
      </c>
      <c r="P83" s="27">
        <v>180</v>
      </c>
    </row>
    <row r="84" spans="1:16" x14ac:dyDescent="0.25">
      <c r="A84" s="70"/>
      <c r="B84" s="71" t="s">
        <v>108</v>
      </c>
      <c r="C84" s="72"/>
      <c r="D84" s="72"/>
      <c r="K84" s="1"/>
      <c r="M84" s="70"/>
      <c r="N84" s="71" t="s">
        <v>108</v>
      </c>
      <c r="O84" s="72"/>
      <c r="P84" s="72"/>
    </row>
    <row r="85" spans="1:16" x14ac:dyDescent="0.25">
      <c r="A85" s="26">
        <v>100</v>
      </c>
      <c r="B85" s="3">
        <f>'65°C'!O62*$B$83</f>
        <v>2.5835023778907563E-6</v>
      </c>
      <c r="C85" s="3">
        <f>'65°C'!O62*$C$83</f>
        <v>5.1670047557815126E-6</v>
      </c>
      <c r="D85" s="3">
        <f>'65°C'!O62*$D$83</f>
        <v>7.750507133672269E-6</v>
      </c>
      <c r="K85" s="1"/>
      <c r="M85" s="26">
        <v>100</v>
      </c>
      <c r="N85" s="3">
        <f>'100°C'!O62*$N$83</f>
        <v>2.5835015999672709E-6</v>
      </c>
      <c r="O85" s="3">
        <f>'100°C'!O62*$O$83</f>
        <v>5.1670031999345417E-6</v>
      </c>
      <c r="P85" s="3">
        <f>'100°C'!O62*$P$83</f>
        <v>7.7505047999018122E-6</v>
      </c>
    </row>
    <row r="86" spans="1:16" x14ac:dyDescent="0.25">
      <c r="A86" s="26">
        <v>110</v>
      </c>
      <c r="B86" s="3">
        <f>'65°C'!O63*$B$83</f>
        <v>2.841852615679832E-6</v>
      </c>
      <c r="C86" s="3">
        <f>'65°C'!O63*$C$83</f>
        <v>5.6837052313596641E-6</v>
      </c>
      <c r="D86" s="3">
        <f>'65°C'!O63*$D$83</f>
        <v>8.5255578470394957E-6</v>
      </c>
      <c r="K86" s="1"/>
      <c r="M86" s="26">
        <v>110</v>
      </c>
      <c r="N86" s="3">
        <f>'100°C'!O63*$N$83</f>
        <v>2.8418517599639979E-6</v>
      </c>
      <c r="O86" s="3">
        <f>'100°C'!O63*$O$83</f>
        <v>5.6837035199279958E-6</v>
      </c>
      <c r="P86" s="3">
        <f>'100°C'!O63*$P$83</f>
        <v>8.5255552798919937E-6</v>
      </c>
    </row>
    <row r="87" spans="1:16" x14ac:dyDescent="0.25">
      <c r="A87" s="26">
        <v>120</v>
      </c>
      <c r="B87" s="3">
        <f>'65°C'!O64*$B$83</f>
        <v>3.1002028534689078E-6</v>
      </c>
      <c r="C87" s="3">
        <f>'65°C'!O64*$C$83</f>
        <v>6.2004057069378155E-6</v>
      </c>
      <c r="D87" s="3">
        <f>'65°C'!O64*$D$83</f>
        <v>9.3006085604067241E-6</v>
      </c>
      <c r="K87" s="1"/>
      <c r="M87" s="26">
        <v>120</v>
      </c>
      <c r="N87" s="3">
        <f>'100°C'!O64*$N$83</f>
        <v>3.1002019199607249E-6</v>
      </c>
      <c r="O87" s="3">
        <f>'100°C'!O64*$O$83</f>
        <v>6.2004038399214499E-6</v>
      </c>
      <c r="P87" s="3">
        <f>'100°C'!O64*$P$83</f>
        <v>9.3006057598821753E-6</v>
      </c>
    </row>
    <row r="88" spans="1:16" x14ac:dyDescent="0.25">
      <c r="A88" s="26">
        <v>130</v>
      </c>
      <c r="B88" s="3">
        <f>'65°C'!O65*$B$83</f>
        <v>3.3585530912579835E-6</v>
      </c>
      <c r="C88" s="3">
        <f>'65°C'!O65*$C$83</f>
        <v>6.717106182515967E-6</v>
      </c>
      <c r="D88" s="3">
        <f>'65°C'!O65*$D$83</f>
        <v>1.0075659273773951E-5</v>
      </c>
      <c r="K88" s="1"/>
      <c r="M88" s="26">
        <v>130</v>
      </c>
      <c r="N88" s="3">
        <f>'100°C'!O65*$N$83</f>
        <v>3.358552079957452E-6</v>
      </c>
      <c r="O88" s="3">
        <f>'100°C'!O65*$O$83</f>
        <v>6.717104159914904E-6</v>
      </c>
      <c r="P88" s="3">
        <f>'100°C'!O65*$P$83</f>
        <v>1.0075656239872355E-5</v>
      </c>
    </row>
    <row r="89" spans="1:16" x14ac:dyDescent="0.25">
      <c r="A89" s="26" t="s">
        <v>111</v>
      </c>
      <c r="B89" s="3">
        <f>'65°C'!O66*$B$83</f>
        <v>3.6169033290470588E-6</v>
      </c>
      <c r="C89" s="3">
        <f>'65°C'!O66*$C$83</f>
        <v>7.2338066580941175E-6</v>
      </c>
      <c r="D89" s="3">
        <f>'65°C'!O66*$D$83</f>
        <v>1.0850709987141176E-5</v>
      </c>
      <c r="K89" s="1"/>
      <c r="M89" s="26" t="s">
        <v>113</v>
      </c>
      <c r="N89" s="3">
        <f>'100°C'!O66*$N$83</f>
        <v>3.616902239954179E-6</v>
      </c>
      <c r="O89" s="3">
        <f>'100°C'!O66*$O$83</f>
        <v>7.2338044799083581E-6</v>
      </c>
      <c r="P89" s="3">
        <f>'100°C'!O66*$P$83</f>
        <v>1.0850706719862537E-5</v>
      </c>
    </row>
    <row r="90" spans="1:16" x14ac:dyDescent="0.25">
      <c r="A90" s="26">
        <v>150</v>
      </c>
      <c r="B90" s="3">
        <f>'65°C'!O67*$B$83</f>
        <v>3.8752535668361345E-6</v>
      </c>
      <c r="C90" s="3">
        <f>'65°C'!O67*$C$83</f>
        <v>7.750507133672269E-6</v>
      </c>
      <c r="D90" s="3">
        <f>'65°C'!O67*$D$83</f>
        <v>1.1625760700508403E-5</v>
      </c>
      <c r="K90" s="1"/>
      <c r="M90" s="26">
        <v>150</v>
      </c>
      <c r="N90" s="3">
        <f>'100°C'!O67*$N$83</f>
        <v>3.8752523999509061E-6</v>
      </c>
      <c r="O90" s="3">
        <f>'100°C'!O67*$O$83</f>
        <v>7.7505047999018122E-6</v>
      </c>
      <c r="P90" s="3">
        <f>'100°C'!O67*$P$83</f>
        <v>1.162575719985272E-5</v>
      </c>
    </row>
    <row r="91" spans="1:16" x14ac:dyDescent="0.25">
      <c r="A91" s="26">
        <v>160</v>
      </c>
      <c r="B91" s="3">
        <f>'65°C'!O68*$B$83</f>
        <v>4.1336038046252115E-6</v>
      </c>
      <c r="C91" s="3">
        <f>'65°C'!O68*$C$83</f>
        <v>8.2672076092504229E-6</v>
      </c>
      <c r="D91" s="3">
        <f>'65°C'!O68*$D$83</f>
        <v>1.2400811413875633E-5</v>
      </c>
      <c r="K91" s="1"/>
      <c r="M91" s="26">
        <v>160</v>
      </c>
      <c r="N91" s="3">
        <f>'100°C'!O68*$N$83</f>
        <v>4.1336025599476335E-6</v>
      </c>
      <c r="O91" s="3">
        <f>'100°C'!O68*$O$83</f>
        <v>8.2672051198952671E-6</v>
      </c>
      <c r="P91" s="3">
        <f>'100°C'!O68*$P$83</f>
        <v>1.24008076798429E-5</v>
      </c>
    </row>
    <row r="92" spans="1:16" x14ac:dyDescent="0.25">
      <c r="A92" s="26">
        <v>170</v>
      </c>
      <c r="B92" s="3">
        <f>'65°C'!O69*$B$83</f>
        <v>4.3919540424142859E-6</v>
      </c>
      <c r="C92" s="3">
        <f>'65°C'!O69*$C$83</f>
        <v>8.7839080848285718E-6</v>
      </c>
      <c r="D92" s="3">
        <f>'65°C'!O69*$D$83</f>
        <v>1.3175862127242858E-5</v>
      </c>
      <c r="K92" s="1"/>
      <c r="M92" s="26">
        <v>170</v>
      </c>
      <c r="N92" s="3">
        <f>'100°C'!O69*$N$83</f>
        <v>4.3919527199443619E-6</v>
      </c>
      <c r="O92" s="3">
        <f>'100°C'!O69*$O$83</f>
        <v>8.7839054398887237E-6</v>
      </c>
      <c r="P92" s="3">
        <f>'100°C'!O69*$P$83</f>
        <v>1.3175858159833085E-5</v>
      </c>
    </row>
    <row r="93" spans="1:16" x14ac:dyDescent="0.25">
      <c r="A93" s="26">
        <v>180</v>
      </c>
      <c r="B93" s="3">
        <f>'65°C'!O70*$B$83</f>
        <v>4.6503042802033612E-6</v>
      </c>
      <c r="C93" s="3">
        <f>'65°C'!O70*$C$83</f>
        <v>9.3006085604067224E-6</v>
      </c>
      <c r="D93" s="3">
        <f>'65°C'!O70*$D$83</f>
        <v>1.3950912840610083E-5</v>
      </c>
      <c r="K93" s="1"/>
      <c r="M93" s="26">
        <v>180</v>
      </c>
      <c r="N93" s="3">
        <f>'100°C'!O70*$N$83</f>
        <v>4.6503028799410876E-6</v>
      </c>
      <c r="O93" s="3">
        <f>'100°C'!O70*$O$83</f>
        <v>9.3006057598821753E-6</v>
      </c>
      <c r="P93" s="3">
        <f>'100°C'!O70*$P$83</f>
        <v>1.3950908639823263E-5</v>
      </c>
    </row>
    <row r="94" spans="1:16" x14ac:dyDescent="0.25">
      <c r="A94" s="26">
        <v>190</v>
      </c>
      <c r="B94" s="3">
        <f>'65°C'!O71*$B$83</f>
        <v>4.9086545179924374E-6</v>
      </c>
      <c r="C94" s="3">
        <f>'65°C'!O71*$C$83</f>
        <v>9.8173090359848747E-6</v>
      </c>
      <c r="D94" s="3">
        <f>'65°C'!O71*$D$83</f>
        <v>1.4725963553977311E-5</v>
      </c>
      <c r="K94" s="1"/>
      <c r="M94" s="26">
        <v>190</v>
      </c>
      <c r="N94" s="3">
        <f>'100°C'!O71*$N$83</f>
        <v>4.9086530399378142E-6</v>
      </c>
      <c r="O94" s="3">
        <f>'100°C'!O71*$O$83</f>
        <v>9.8173060798756285E-6</v>
      </c>
      <c r="P94" s="3">
        <f>'100°C'!O71*$P$83</f>
        <v>1.4725959119813443E-5</v>
      </c>
    </row>
    <row r="95" spans="1:16" x14ac:dyDescent="0.25">
      <c r="A95" s="26">
        <v>200</v>
      </c>
      <c r="B95" s="3">
        <f>'65°C'!O72*$B$83</f>
        <v>5.1670047557815126E-6</v>
      </c>
      <c r="C95" s="3">
        <f>'65°C'!O72*$C$83</f>
        <v>1.0334009511563025E-5</v>
      </c>
      <c r="D95" s="3">
        <f>'65°C'!O72*$D$83</f>
        <v>1.5501014267344538E-5</v>
      </c>
      <c r="K95" s="1"/>
      <c r="M95" s="26">
        <v>200</v>
      </c>
      <c r="N95" s="3">
        <f>'100°C'!O72*$N$83</f>
        <v>5.1670031999345417E-6</v>
      </c>
      <c r="O95" s="3">
        <f>'100°C'!O72*$O$83</f>
        <v>1.0334006399869083E-5</v>
      </c>
      <c r="P95" s="3">
        <f>'100°C'!O72*$P$83</f>
        <v>1.5501009599803624E-5</v>
      </c>
    </row>
    <row r="96" spans="1:16" x14ac:dyDescent="0.25">
      <c r="K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5.75" thickBot="1" x14ac:dyDescent="0.3"/>
    <row r="99" spans="1:21" ht="15.75" thickBot="1" x14ac:dyDescent="0.3">
      <c r="B99" s="73" t="s">
        <v>78</v>
      </c>
      <c r="C99" s="74"/>
      <c r="D99" s="75"/>
      <c r="G99" s="73" t="s">
        <v>79</v>
      </c>
      <c r="H99" s="74"/>
      <c r="I99" s="75"/>
    </row>
    <row r="100" spans="1:21" ht="15.75" thickBot="1" x14ac:dyDescent="0.3">
      <c r="A100" s="24" t="s">
        <v>109</v>
      </c>
      <c r="B100" s="27">
        <v>60</v>
      </c>
      <c r="C100" s="27">
        <v>120</v>
      </c>
      <c r="D100" s="27">
        <v>180</v>
      </c>
      <c r="F100" s="24" t="s">
        <v>109</v>
      </c>
      <c r="G100" s="27">
        <v>60</v>
      </c>
      <c r="H100" s="27">
        <v>120</v>
      </c>
      <c r="I100" s="27">
        <v>180</v>
      </c>
    </row>
    <row r="101" spans="1:21" x14ac:dyDescent="0.25">
      <c r="A101" s="70"/>
      <c r="B101" s="71" t="s">
        <v>108</v>
      </c>
      <c r="C101" s="72"/>
      <c r="D101" s="72"/>
      <c r="F101" s="70"/>
      <c r="G101" s="71" t="s">
        <v>108</v>
      </c>
      <c r="H101" s="72"/>
      <c r="I101" s="72"/>
    </row>
    <row r="102" spans="1:21" x14ac:dyDescent="0.25">
      <c r="A102" s="26">
        <v>100</v>
      </c>
      <c r="B102" s="3">
        <f>'150°C'!G8*$B$100</f>
        <v>2.5881340958610725E-6</v>
      </c>
      <c r="C102" s="3">
        <f>'150°C'!G8*$C$100</f>
        <v>5.1762681917221449E-6</v>
      </c>
      <c r="D102" s="3">
        <f>'150°C'!G8*$D$100</f>
        <v>7.764402287583217E-6</v>
      </c>
      <c r="F102" s="26">
        <v>100</v>
      </c>
      <c r="G102" s="3">
        <f>'150°C'!G26*$G$100</f>
        <v>2.6957670946512251E-6</v>
      </c>
      <c r="H102" s="3">
        <f>'150°C'!G26*$H$100</f>
        <v>5.3915341893024503E-6</v>
      </c>
      <c r="I102" s="3">
        <f>'150°C'!G26*$I$100</f>
        <v>8.0873012839536746E-6</v>
      </c>
    </row>
    <row r="103" spans="1:21" x14ac:dyDescent="0.25">
      <c r="A103" s="26">
        <v>110</v>
      </c>
      <c r="B103" s="3">
        <f>'150°C'!G9*$B$100</f>
        <v>2.8469475054471788E-6</v>
      </c>
      <c r="C103" s="3">
        <f>'150°C'!G9*$C$100</f>
        <v>5.6938950108943577E-6</v>
      </c>
      <c r="D103" s="3">
        <f>'150°C'!G9*$D$100</f>
        <v>8.5408425163415365E-6</v>
      </c>
      <c r="F103" s="26">
        <v>110</v>
      </c>
      <c r="G103" s="3">
        <f>'150°C'!G27*$G$100</f>
        <v>2.9653438041163471E-6</v>
      </c>
      <c r="H103" s="3">
        <f>'150°C'!G27*$H$100</f>
        <v>5.9306876082326941E-6</v>
      </c>
      <c r="I103" s="3">
        <f>'150°C'!G27*$I$100</f>
        <v>8.8960314123490412E-6</v>
      </c>
    </row>
    <row r="104" spans="1:21" x14ac:dyDescent="0.25">
      <c r="A104" s="26">
        <v>120</v>
      </c>
      <c r="B104" s="3">
        <f>'150°C'!G10*$B$100</f>
        <v>3.1057609150332865E-6</v>
      </c>
      <c r="C104" s="3">
        <f>'150°C'!G10*$C$100</f>
        <v>6.2115218300665729E-6</v>
      </c>
      <c r="D104" s="3">
        <f>'150°C'!G10*$D$100</f>
        <v>9.3172827450998594E-6</v>
      </c>
      <c r="F104" s="26">
        <v>120</v>
      </c>
      <c r="G104" s="3">
        <f>'150°C'!G28*$G$100</f>
        <v>3.2349205135814694E-6</v>
      </c>
      <c r="H104" s="3">
        <f>'150°C'!G28*$H$100</f>
        <v>6.4698410271629388E-6</v>
      </c>
      <c r="I104" s="3">
        <f>'150°C'!G28*$I$100</f>
        <v>9.7047615407444078E-6</v>
      </c>
    </row>
    <row r="105" spans="1:21" x14ac:dyDescent="0.25">
      <c r="A105" s="26">
        <v>130</v>
      </c>
      <c r="B105" s="3">
        <f>'150°C'!G11*$B$100</f>
        <v>3.3645743246193941E-6</v>
      </c>
      <c r="C105" s="3">
        <f>'150°C'!G11*$C$100</f>
        <v>6.7291486492387882E-6</v>
      </c>
      <c r="D105" s="3">
        <f>'150°C'!G11*$D$100</f>
        <v>1.0093722973858182E-5</v>
      </c>
      <c r="F105" s="26">
        <v>130</v>
      </c>
      <c r="G105" s="3">
        <f>'150°C'!G29*$G$100</f>
        <v>3.5044972230465926E-6</v>
      </c>
      <c r="H105" s="3">
        <f>'150°C'!G29*$H$100</f>
        <v>7.0089944460931852E-6</v>
      </c>
      <c r="I105" s="3">
        <f>'150°C'!G29*$I$100</f>
        <v>1.0513491669139778E-5</v>
      </c>
    </row>
    <row r="106" spans="1:21" x14ac:dyDescent="0.25">
      <c r="A106" s="26" t="s">
        <v>111</v>
      </c>
      <c r="B106" s="3">
        <f>'150°C'!G12*$B$100</f>
        <v>3.6233877342055009E-6</v>
      </c>
      <c r="C106" s="3">
        <f>'150°C'!G12*$C$100</f>
        <v>7.2467754684110017E-6</v>
      </c>
      <c r="D106" s="3">
        <f>'150°C'!G12*$D$100</f>
        <v>1.0870163202616503E-5</v>
      </c>
      <c r="F106" s="26" t="s">
        <v>111</v>
      </c>
      <c r="G106" s="3">
        <f>'150°C'!G30*$G$100</f>
        <v>3.7740739325117145E-6</v>
      </c>
      <c r="H106" s="3">
        <f>'150°C'!G30*$H$100</f>
        <v>7.548147865023429E-6</v>
      </c>
      <c r="I106" s="3">
        <f>'150°C'!G30*$I$100</f>
        <v>1.1322221797535144E-5</v>
      </c>
    </row>
    <row r="107" spans="1:21" x14ac:dyDescent="0.25">
      <c r="A107" s="26">
        <v>150</v>
      </c>
      <c r="B107" s="3">
        <f>'150°C'!G13*$B$100</f>
        <v>3.8822011437916076E-6</v>
      </c>
      <c r="C107" s="3">
        <f>'150°C'!G13*$C$100</f>
        <v>7.7644022875832153E-6</v>
      </c>
      <c r="D107" s="3">
        <f>'150°C'!G13*$D$100</f>
        <v>1.1646603431374821E-5</v>
      </c>
      <c r="F107" s="26">
        <v>150</v>
      </c>
      <c r="G107" s="3">
        <f>'150°C'!G31*$G$100</f>
        <v>4.0436506419768364E-6</v>
      </c>
      <c r="H107" s="3">
        <f>'150°C'!G31*$H$100</f>
        <v>8.0873012839536729E-6</v>
      </c>
      <c r="I107" s="3">
        <f>'150°C'!G31*$I$100</f>
        <v>1.2130951925930511E-5</v>
      </c>
    </row>
    <row r="108" spans="1:21" x14ac:dyDescent="0.25">
      <c r="A108" s="26">
        <v>160</v>
      </c>
      <c r="B108" s="3">
        <f>'150°C'!G14*$B$100</f>
        <v>4.1410145533777153E-6</v>
      </c>
      <c r="C108" s="3">
        <f>'150°C'!G14*$C$100</f>
        <v>8.2820291067554306E-6</v>
      </c>
      <c r="D108" s="3">
        <f>'150°C'!G14*$D$100</f>
        <v>1.2423043660133146E-5</v>
      </c>
      <c r="F108" s="26">
        <v>160</v>
      </c>
      <c r="G108" s="3">
        <f>'150°C'!G32*$G$100</f>
        <v>4.31322735144196E-6</v>
      </c>
      <c r="H108" s="3">
        <f>'150°C'!G32*$H$100</f>
        <v>8.6264547028839201E-6</v>
      </c>
      <c r="I108" s="3">
        <f>'150°C'!G32*$I$100</f>
        <v>1.2939682054325879E-5</v>
      </c>
    </row>
    <row r="109" spans="1:21" x14ac:dyDescent="0.25">
      <c r="A109" s="26">
        <v>170</v>
      </c>
      <c r="B109" s="3">
        <f>'150°C'!G15*$B$100</f>
        <v>4.3998279629638229E-6</v>
      </c>
      <c r="C109" s="3">
        <f>'150°C'!G15*$C$100</f>
        <v>8.7996559259276458E-6</v>
      </c>
      <c r="D109" s="3">
        <f>'150°C'!G15*$D$100</f>
        <v>1.3199483888891469E-5</v>
      </c>
      <c r="F109" s="26">
        <v>170</v>
      </c>
      <c r="G109" s="3">
        <f>'150°C'!G33*$G$100</f>
        <v>4.582804060907082E-6</v>
      </c>
      <c r="H109" s="3">
        <f>'150°C'!G33*$H$100</f>
        <v>9.1656081218141639E-6</v>
      </c>
      <c r="I109" s="3">
        <f>'150°C'!G33*$I$100</f>
        <v>1.3748412182721246E-5</v>
      </c>
    </row>
    <row r="110" spans="1:21" x14ac:dyDescent="0.25">
      <c r="A110" s="26">
        <v>180</v>
      </c>
      <c r="B110" s="3">
        <f>'150°C'!G16*$B$100</f>
        <v>4.6586413725499288E-6</v>
      </c>
      <c r="C110" s="3">
        <f>'150°C'!G16*$C$100</f>
        <v>9.3172827450998577E-6</v>
      </c>
      <c r="D110" s="3">
        <f>'150°C'!G16*$D$100</f>
        <v>1.3975924117649787E-5</v>
      </c>
      <c r="F110" s="26">
        <v>180</v>
      </c>
      <c r="G110" s="3">
        <f>'150°C'!G34*$G$100</f>
        <v>4.8523807703722039E-6</v>
      </c>
      <c r="H110" s="3">
        <f>'150°C'!G34*$H$100</f>
        <v>9.7047615407444078E-6</v>
      </c>
      <c r="I110" s="3">
        <f>'150°C'!G34*$I$100</f>
        <v>1.4557142311116613E-5</v>
      </c>
    </row>
    <row r="111" spans="1:21" x14ac:dyDescent="0.25">
      <c r="A111" s="26">
        <v>190</v>
      </c>
      <c r="B111" s="3">
        <f>'150°C'!G17*$B$100</f>
        <v>4.9174547821360365E-6</v>
      </c>
      <c r="C111" s="3">
        <f>'150°C'!G17*$C$100</f>
        <v>9.8349095642720729E-6</v>
      </c>
      <c r="D111" s="3">
        <f>'150°C'!G17*$D$100</f>
        <v>1.4752364346408111E-5</v>
      </c>
      <c r="F111" s="26">
        <v>190</v>
      </c>
      <c r="G111" s="3">
        <f>'150°C'!G35*$G$100</f>
        <v>5.1219574798373275E-6</v>
      </c>
      <c r="H111" s="3">
        <f>'150°C'!G35*$H$100</f>
        <v>1.0243914959674655E-5</v>
      </c>
      <c r="I111" s="3">
        <f>'150°C'!G35*$I$100</f>
        <v>1.5365872439511981E-5</v>
      </c>
    </row>
    <row r="112" spans="1:21" x14ac:dyDescent="0.25">
      <c r="A112" s="26">
        <v>200</v>
      </c>
      <c r="B112" s="3">
        <f>'150°C'!G18*$B$100</f>
        <v>5.1762681917221449E-6</v>
      </c>
      <c r="C112" s="3">
        <f>'150°C'!G18*$C$100</f>
        <v>1.035253638344429E-5</v>
      </c>
      <c r="D112" s="3">
        <f>'150°C'!G18*$D$100</f>
        <v>1.5528804575166434E-5</v>
      </c>
      <c r="F112" s="26">
        <v>200</v>
      </c>
      <c r="G112" s="3">
        <f>'150°C'!G36*$G$100</f>
        <v>5.3915341893024503E-6</v>
      </c>
      <c r="H112" s="3">
        <f>'150°C'!G36*$H$100</f>
        <v>1.0783068378604901E-5</v>
      </c>
      <c r="I112" s="3">
        <f>'150°C'!G36*$I$100</f>
        <v>1.6174602567907349E-5</v>
      </c>
    </row>
    <row r="114" spans="1:9" ht="15.75" thickBot="1" x14ac:dyDescent="0.3"/>
    <row r="115" spans="1:9" ht="15.75" thickBot="1" x14ac:dyDescent="0.3">
      <c r="B115" s="73" t="s">
        <v>77</v>
      </c>
      <c r="C115" s="74"/>
      <c r="D115" s="75"/>
      <c r="G115" s="73" t="s">
        <v>80</v>
      </c>
      <c r="H115" s="74"/>
      <c r="I115" s="75"/>
    </row>
    <row r="116" spans="1:9" ht="15.75" thickBot="1" x14ac:dyDescent="0.3">
      <c r="A116" s="24" t="s">
        <v>109</v>
      </c>
      <c r="B116" s="27">
        <v>60</v>
      </c>
      <c r="C116" s="27">
        <v>120</v>
      </c>
      <c r="D116" s="27">
        <v>180</v>
      </c>
      <c r="F116" s="24" t="s">
        <v>109</v>
      </c>
      <c r="G116" s="27">
        <v>60</v>
      </c>
      <c r="H116" s="27">
        <v>120</v>
      </c>
      <c r="I116" s="27">
        <v>180</v>
      </c>
    </row>
    <row r="117" spans="1:9" x14ac:dyDescent="0.25">
      <c r="A117" s="70"/>
      <c r="B117" s="71" t="s">
        <v>108</v>
      </c>
      <c r="C117" s="72"/>
      <c r="D117" s="72"/>
      <c r="F117" s="70"/>
      <c r="G117" s="71" t="s">
        <v>108</v>
      </c>
      <c r="H117" s="72"/>
      <c r="I117" s="72"/>
    </row>
    <row r="118" spans="1:9" x14ac:dyDescent="0.25">
      <c r="A118" s="26">
        <v>100</v>
      </c>
      <c r="B118" s="3">
        <f>'150°C'!G44*$B$116</f>
        <v>2.464135526783706E-6</v>
      </c>
      <c r="C118" s="3">
        <f>'150°C'!G26*$C$116</f>
        <v>5.3915341893024503E-6</v>
      </c>
      <c r="D118" s="3">
        <f>'150°C'!G26*$D$116</f>
        <v>8.0873012839536746E-6</v>
      </c>
      <c r="F118" s="26">
        <v>100</v>
      </c>
      <c r="G118" s="3">
        <f>'150°C'!G62*$G$116</f>
        <v>4.7979070195810032E-6</v>
      </c>
      <c r="H118" s="3">
        <f>'150°C'!G62*$H$116</f>
        <v>9.5958140391620064E-6</v>
      </c>
      <c r="I118" s="3">
        <f>'150°C'!G62*$I$116</f>
        <v>1.4393721058743009E-5</v>
      </c>
    </row>
    <row r="119" spans="1:9" x14ac:dyDescent="0.25">
      <c r="A119" s="26">
        <v>110</v>
      </c>
      <c r="B119" s="3">
        <f>'150°C'!G45*$B$116</f>
        <v>2.7105490794620764E-6</v>
      </c>
      <c r="C119" s="3">
        <f>'150°C'!G27*$C$116</f>
        <v>5.9306876082326941E-6</v>
      </c>
      <c r="D119" s="3">
        <f>'150°C'!G27*$D$116</f>
        <v>8.8960314123490412E-6</v>
      </c>
      <c r="F119" s="26">
        <v>110</v>
      </c>
      <c r="G119" s="3">
        <f>'150°C'!G63*$G$116</f>
        <v>5.2776977215391026E-6</v>
      </c>
      <c r="H119" s="3">
        <f>'150°C'!G63*$H$116</f>
        <v>1.0555395443078205E-5</v>
      </c>
      <c r="I119" s="3">
        <f>'150°C'!G63*$I$116</f>
        <v>1.5833093164617306E-5</v>
      </c>
    </row>
    <row r="120" spans="1:9" x14ac:dyDescent="0.25">
      <c r="A120" s="26">
        <v>120</v>
      </c>
      <c r="B120" s="3">
        <f>'150°C'!G46*$B$116</f>
        <v>2.9569626321404472E-6</v>
      </c>
      <c r="C120" s="3">
        <f>'150°C'!G28*$C$116</f>
        <v>6.4698410271629388E-6</v>
      </c>
      <c r="D120" s="3">
        <f>'150°C'!G28*$D$116</f>
        <v>9.7047615407444078E-6</v>
      </c>
      <c r="F120" s="26">
        <v>120</v>
      </c>
      <c r="G120" s="3">
        <f>'150°C'!G64*$G$116</f>
        <v>5.7574884234972037E-6</v>
      </c>
      <c r="H120" s="3">
        <f>'150°C'!G64*$H$116</f>
        <v>1.1514976846994407E-5</v>
      </c>
      <c r="I120" s="3">
        <f>'150°C'!G64*$I$116</f>
        <v>1.7272465270491608E-5</v>
      </c>
    </row>
    <row r="121" spans="1:9" x14ac:dyDescent="0.25">
      <c r="A121" s="26">
        <v>130</v>
      </c>
      <c r="B121" s="3">
        <f>'150°C'!G47*$B$116</f>
        <v>3.203376184818818E-6</v>
      </c>
      <c r="C121" s="3">
        <f>'150°C'!G29*$C$116</f>
        <v>7.0089944460931852E-6</v>
      </c>
      <c r="D121" s="3">
        <f>'150°C'!G29*$D$116</f>
        <v>1.0513491669139778E-5</v>
      </c>
      <c r="F121" s="26">
        <v>130</v>
      </c>
      <c r="G121" s="3">
        <f>'150°C'!G65*$G$116</f>
        <v>6.2372791254553039E-6</v>
      </c>
      <c r="H121" s="3">
        <f>'150°C'!G65*$H$116</f>
        <v>1.2474558250910608E-5</v>
      </c>
      <c r="I121" s="3">
        <f>'150°C'!G65*$I$116</f>
        <v>1.8711837376365911E-5</v>
      </c>
    </row>
    <row r="122" spans="1:9" x14ac:dyDescent="0.25">
      <c r="A122" s="26" t="s">
        <v>111</v>
      </c>
      <c r="B122" s="3">
        <f>'150°C'!G48*$B$116</f>
        <v>3.4497897374971879E-6</v>
      </c>
      <c r="C122" s="3">
        <f>'150°C'!G30*$C$116</f>
        <v>7.548147865023429E-6</v>
      </c>
      <c r="D122" s="3">
        <f>'150°C'!G30*$D$116</f>
        <v>1.1322221797535144E-5</v>
      </c>
      <c r="F122" s="26" t="s">
        <v>111</v>
      </c>
      <c r="G122" s="3">
        <f>'150°C'!G66*$G$116</f>
        <v>6.7170698274134033E-6</v>
      </c>
      <c r="H122" s="3">
        <f>'150°C'!G66*$H$116</f>
        <v>1.3434139654826807E-5</v>
      </c>
      <c r="I122" s="3">
        <f>'150°C'!G66*$I$116</f>
        <v>2.015120948224021E-5</v>
      </c>
    </row>
    <row r="123" spans="1:9" x14ac:dyDescent="0.25">
      <c r="A123" s="26">
        <v>150</v>
      </c>
      <c r="B123" s="3">
        <f>'150°C'!G49*$B$116</f>
        <v>3.6962032901755583E-6</v>
      </c>
      <c r="C123" s="3">
        <f>'150°C'!G31*$C$116</f>
        <v>8.0873012839536729E-6</v>
      </c>
      <c r="D123" s="3">
        <f>'150°C'!G31*$D$116</f>
        <v>1.2130951925930511E-5</v>
      </c>
      <c r="F123" s="26">
        <v>150</v>
      </c>
      <c r="G123" s="3">
        <f>'150°C'!G67*$G$116</f>
        <v>7.1968605293715035E-6</v>
      </c>
      <c r="H123" s="3">
        <f>'150°C'!G67*$H$116</f>
        <v>1.4393721058743007E-5</v>
      </c>
      <c r="I123" s="3">
        <f>'150°C'!G67*$I$116</f>
        <v>2.1590581588114509E-5</v>
      </c>
    </row>
    <row r="124" spans="1:9" x14ac:dyDescent="0.25">
      <c r="A124" s="26">
        <v>160</v>
      </c>
      <c r="B124" s="3">
        <f>'150°C'!G50*$B$116</f>
        <v>3.9426168428539296E-6</v>
      </c>
      <c r="C124" s="3">
        <f>'150°C'!G32*$C$116</f>
        <v>8.6264547028839201E-6</v>
      </c>
      <c r="D124" s="3">
        <f>'150°C'!G32*$D$116</f>
        <v>1.2939682054325879E-5</v>
      </c>
      <c r="F124" s="26">
        <v>160</v>
      </c>
      <c r="G124" s="3">
        <f>'150°C'!G68*$G$116</f>
        <v>7.6766512313296037E-6</v>
      </c>
      <c r="H124" s="3">
        <f>'150°C'!G68*$H$116</f>
        <v>1.5353302462659207E-5</v>
      </c>
      <c r="I124" s="3">
        <f>'150°C'!G68*$I$116</f>
        <v>2.3029953693988815E-5</v>
      </c>
    </row>
    <row r="125" spans="1:9" x14ac:dyDescent="0.25">
      <c r="A125" s="26">
        <v>170</v>
      </c>
      <c r="B125" s="3">
        <f>'150°C'!G51*$B$116</f>
        <v>4.1890303955323004E-6</v>
      </c>
      <c r="C125" s="3">
        <f>'150°C'!G33*$C$116</f>
        <v>9.1656081218141639E-6</v>
      </c>
      <c r="D125" s="3">
        <f>'150°C'!G33*$D$116</f>
        <v>1.3748412182721246E-5</v>
      </c>
      <c r="F125" s="26">
        <v>170</v>
      </c>
      <c r="G125" s="3">
        <f>'150°C'!G69*$G$116</f>
        <v>8.1564419332877057E-6</v>
      </c>
      <c r="H125" s="3">
        <f>'150°C'!G69*$H$116</f>
        <v>1.6312883866575411E-5</v>
      </c>
      <c r="I125" s="3">
        <f>'150°C'!G69*$I$116</f>
        <v>2.4469325799863117E-5</v>
      </c>
    </row>
    <row r="126" spans="1:9" x14ac:dyDescent="0.25">
      <c r="A126" s="26">
        <v>180</v>
      </c>
      <c r="B126" s="3">
        <f>'150°C'!G52*$B$116</f>
        <v>4.4354439482106712E-6</v>
      </c>
      <c r="C126" s="3">
        <f>'150°C'!G34*$C$116</f>
        <v>9.7047615407444078E-6</v>
      </c>
      <c r="D126" s="3">
        <f>'150°C'!G34*$D$116</f>
        <v>1.4557142311116613E-5</v>
      </c>
      <c r="F126" s="26">
        <v>180</v>
      </c>
      <c r="G126" s="3">
        <f>'150°C'!G70*$G$116</f>
        <v>8.6362326352458042E-6</v>
      </c>
      <c r="H126" s="3">
        <f>'150°C'!G70*$H$116</f>
        <v>1.7272465270491608E-5</v>
      </c>
      <c r="I126" s="3">
        <f>'150°C'!G70*$I$116</f>
        <v>2.5908697905737413E-5</v>
      </c>
    </row>
    <row r="127" spans="1:9" x14ac:dyDescent="0.25">
      <c r="A127" s="26">
        <v>190</v>
      </c>
      <c r="B127" s="3">
        <f>'150°C'!G53*$B$116</f>
        <v>4.681857500889042E-6</v>
      </c>
      <c r="C127" s="3">
        <f>'150°C'!G35*$C$116</f>
        <v>1.0243914959674655E-5</v>
      </c>
      <c r="D127" s="3">
        <f>'150°C'!G35*$D$116</f>
        <v>1.5365872439511981E-5</v>
      </c>
      <c r="F127" s="26">
        <v>190</v>
      </c>
      <c r="G127" s="3">
        <f>'150°C'!G71*$G$116</f>
        <v>9.1160233372039061E-6</v>
      </c>
      <c r="H127" s="3">
        <f>'150°C'!G71*$H$116</f>
        <v>1.8232046674407812E-5</v>
      </c>
      <c r="I127" s="3">
        <f>'150°C'!G71*$I$116</f>
        <v>2.7348070011611722E-5</v>
      </c>
    </row>
    <row r="128" spans="1:9" x14ac:dyDescent="0.25">
      <c r="A128" s="26">
        <v>200</v>
      </c>
      <c r="B128" s="3">
        <f>'150°C'!G54*$B$116</f>
        <v>4.9282710535674119E-6</v>
      </c>
      <c r="C128" s="3">
        <f>'150°C'!G36*$C$116</f>
        <v>1.0783068378604901E-5</v>
      </c>
      <c r="D128" s="3">
        <f>'150°C'!G36*$D$116</f>
        <v>1.6174602567907349E-5</v>
      </c>
      <c r="F128" s="26">
        <v>200</v>
      </c>
      <c r="G128" s="3">
        <f>'150°C'!G72*$G$116</f>
        <v>9.5958140391620064E-6</v>
      </c>
      <c r="H128" s="3">
        <f>'150°C'!G72*$H$116</f>
        <v>1.9191628078324013E-5</v>
      </c>
      <c r="I128" s="3">
        <f>'150°C'!G72*$I$116</f>
        <v>2.8787442117486017E-5</v>
      </c>
    </row>
    <row r="130" spans="1:4" ht="15.75" thickBot="1" x14ac:dyDescent="0.3"/>
    <row r="131" spans="1:4" ht="15.75" thickBot="1" x14ac:dyDescent="0.3">
      <c r="B131" s="24" t="s">
        <v>81</v>
      </c>
      <c r="C131" s="25"/>
      <c r="D131" s="25"/>
    </row>
    <row r="132" spans="1:4" ht="15.75" thickBot="1" x14ac:dyDescent="0.3">
      <c r="A132" s="24" t="s">
        <v>109</v>
      </c>
      <c r="B132" s="27">
        <v>60</v>
      </c>
      <c r="C132" s="27">
        <v>120</v>
      </c>
      <c r="D132" s="27">
        <v>180</v>
      </c>
    </row>
    <row r="133" spans="1:4" x14ac:dyDescent="0.25">
      <c r="A133" s="70"/>
      <c r="B133" s="71" t="s">
        <v>108</v>
      </c>
      <c r="C133" s="72"/>
      <c r="D133" s="72"/>
    </row>
    <row r="134" spans="1:4" x14ac:dyDescent="0.25">
      <c r="A134" s="26">
        <v>100</v>
      </c>
      <c r="B134" s="3">
        <f>'150°C'!G80*$B$132</f>
        <v>2.5834883951590015E-6</v>
      </c>
      <c r="C134" s="3">
        <f>'150°C'!G62*$C$132</f>
        <v>9.5958140391620064E-6</v>
      </c>
      <c r="D134" s="3">
        <f>'150°C'!G62*$D$132</f>
        <v>1.4393721058743009E-5</v>
      </c>
    </row>
    <row r="135" spans="1:4" x14ac:dyDescent="0.25">
      <c r="A135" s="26">
        <v>110</v>
      </c>
      <c r="B135" s="3">
        <f>'150°C'!G81*$B$132</f>
        <v>2.8418372346749008E-6</v>
      </c>
      <c r="C135" s="3">
        <f>'150°C'!G63*$C$132</f>
        <v>1.0555395443078205E-5</v>
      </c>
      <c r="D135" s="3">
        <f>'150°C'!G63*$D$132</f>
        <v>1.5833093164617306E-5</v>
      </c>
    </row>
    <row r="136" spans="1:4" x14ac:dyDescent="0.25">
      <c r="A136" s="26">
        <v>120</v>
      </c>
      <c r="B136" s="3">
        <f>'150°C'!G82*$B$132</f>
        <v>3.1001860741908019E-6</v>
      </c>
      <c r="C136" s="3">
        <f>'150°C'!G64*$C$132</f>
        <v>1.1514976846994407E-5</v>
      </c>
      <c r="D136" s="3">
        <f>'150°C'!G64*$D$132</f>
        <v>1.7272465270491608E-5</v>
      </c>
    </row>
    <row r="137" spans="1:4" x14ac:dyDescent="0.25">
      <c r="A137" s="26">
        <v>130</v>
      </c>
      <c r="B137" s="3">
        <f>'150°C'!G83*$B$132</f>
        <v>3.3585349137067016E-6</v>
      </c>
      <c r="C137" s="3">
        <f>'150°C'!G65*$C$132</f>
        <v>1.2474558250910608E-5</v>
      </c>
      <c r="D137" s="3">
        <f>'150°C'!G65*$D$132</f>
        <v>1.8711837376365911E-5</v>
      </c>
    </row>
    <row r="138" spans="1:4" x14ac:dyDescent="0.25">
      <c r="A138" s="26" t="s">
        <v>111</v>
      </c>
      <c r="B138" s="3">
        <f>'150°C'!G84*$B$132</f>
        <v>3.6168837532226014E-6</v>
      </c>
      <c r="C138" s="3">
        <f>'150°C'!G66*$C$132</f>
        <v>1.3434139654826807E-5</v>
      </c>
      <c r="D138" s="3">
        <f>'150°C'!G66*$D$132</f>
        <v>2.015120948224021E-5</v>
      </c>
    </row>
    <row r="139" spans="1:4" x14ac:dyDescent="0.25">
      <c r="A139" s="26">
        <v>150</v>
      </c>
      <c r="B139" s="3">
        <f>'150°C'!G85*$B$132</f>
        <v>3.875232592738502E-6</v>
      </c>
      <c r="C139" s="3">
        <f>'150°C'!G67*$C$132</f>
        <v>1.4393721058743007E-5</v>
      </c>
      <c r="D139" s="3">
        <f>'150°C'!G67*$D$132</f>
        <v>2.1590581588114509E-5</v>
      </c>
    </row>
    <row r="140" spans="1:4" x14ac:dyDescent="0.25">
      <c r="A140" s="26">
        <v>160</v>
      </c>
      <c r="B140" s="3">
        <f>'150°C'!G86*$B$132</f>
        <v>4.1335814322544022E-6</v>
      </c>
      <c r="C140" s="3">
        <f>'150°C'!G68*$C$132</f>
        <v>1.5353302462659207E-5</v>
      </c>
      <c r="D140" s="3">
        <f>'150°C'!G68*$D$132</f>
        <v>2.3029953693988815E-5</v>
      </c>
    </row>
    <row r="141" spans="1:4" x14ac:dyDescent="0.25">
      <c r="A141" s="26">
        <v>170</v>
      </c>
      <c r="B141" s="3">
        <f>'150°C'!G87*$B$132</f>
        <v>4.3919302717703016E-6</v>
      </c>
      <c r="C141" s="3">
        <f>'150°C'!G69*$C$132</f>
        <v>1.6312883866575411E-5</v>
      </c>
      <c r="D141" s="3">
        <f>'150°C'!G69*$D$132</f>
        <v>2.4469325799863117E-5</v>
      </c>
    </row>
    <row r="142" spans="1:4" x14ac:dyDescent="0.25">
      <c r="A142" s="26">
        <v>180</v>
      </c>
      <c r="B142" s="3">
        <f>'150°C'!G88*$B$132</f>
        <v>4.6502791112862017E-6</v>
      </c>
      <c r="C142" s="3">
        <f>'150°C'!G70*$C$132</f>
        <v>1.7272465270491608E-5</v>
      </c>
      <c r="D142" s="3">
        <f>'150°C'!G70*$D$132</f>
        <v>2.5908697905737413E-5</v>
      </c>
    </row>
    <row r="143" spans="1:4" x14ac:dyDescent="0.25">
      <c r="A143" s="26">
        <v>190</v>
      </c>
      <c r="B143" s="3">
        <f>'150°C'!G89*$B$132</f>
        <v>4.9086279508021019E-6</v>
      </c>
      <c r="C143" s="3">
        <f>'150°C'!G71*$C$132</f>
        <v>1.8232046674407812E-5</v>
      </c>
      <c r="D143" s="3">
        <f>'150°C'!G71*$D$132</f>
        <v>2.7348070011611722E-5</v>
      </c>
    </row>
    <row r="144" spans="1:4" x14ac:dyDescent="0.25">
      <c r="A144" s="26">
        <v>200</v>
      </c>
      <c r="B144" s="3">
        <f>'150°C'!G90*$B$132</f>
        <v>5.166976790318003E-6</v>
      </c>
      <c r="C144" s="3">
        <f>'150°C'!G72*$C$132</f>
        <v>1.9191628078324013E-5</v>
      </c>
      <c r="D144" s="3">
        <f>'150°C'!G72*$D$132</f>
        <v>2.8787442117486017E-5</v>
      </c>
    </row>
  </sheetData>
  <mergeCells count="49">
    <mergeCell ref="B101:D101"/>
    <mergeCell ref="G101:I101"/>
    <mergeCell ref="B117:D117"/>
    <mergeCell ref="G117:I117"/>
    <mergeCell ref="B133:D133"/>
    <mergeCell ref="B115:D115"/>
    <mergeCell ref="G115:I115"/>
    <mergeCell ref="S66:U66"/>
    <mergeCell ref="G18:I18"/>
    <mergeCell ref="B18:D18"/>
    <mergeCell ref="B2:D2"/>
    <mergeCell ref="B34:D34"/>
    <mergeCell ref="B99:D99"/>
    <mergeCell ref="G99:I99"/>
    <mergeCell ref="G2:I2"/>
    <mergeCell ref="N34:P34"/>
    <mergeCell ref="N50:P50"/>
    <mergeCell ref="S50:U50"/>
    <mergeCell ref="G50:I50"/>
    <mergeCell ref="B50:D50"/>
    <mergeCell ref="S20:U20"/>
    <mergeCell ref="S4:U4"/>
    <mergeCell ref="N2:P2"/>
    <mergeCell ref="S2:U2"/>
    <mergeCell ref="N18:P18"/>
    <mergeCell ref="S18:U18"/>
    <mergeCell ref="B84:D84"/>
    <mergeCell ref="N84:P84"/>
    <mergeCell ref="N68:P68"/>
    <mergeCell ref="N52:P52"/>
    <mergeCell ref="S52:U52"/>
    <mergeCell ref="S68:U68"/>
    <mergeCell ref="B82:D82"/>
    <mergeCell ref="B66:D66"/>
    <mergeCell ref="G66:I66"/>
    <mergeCell ref="N82:P82"/>
    <mergeCell ref="B36:D36"/>
    <mergeCell ref="N36:P36"/>
    <mergeCell ref="B52:D52"/>
    <mergeCell ref="G52:I52"/>
    <mergeCell ref="B68:D68"/>
    <mergeCell ref="G68:I68"/>
    <mergeCell ref="N66:P66"/>
    <mergeCell ref="B4:D4"/>
    <mergeCell ref="G4:I4"/>
    <mergeCell ref="B20:D20"/>
    <mergeCell ref="G20:I20"/>
    <mergeCell ref="N4:P4"/>
    <mergeCell ref="N20:P2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Plochy</vt:lpstr>
      <vt:lpstr>List1</vt:lpstr>
      <vt:lpstr>Hustoty</vt:lpstr>
      <vt:lpstr>20 °C</vt:lpstr>
      <vt:lpstr>40°C</vt:lpstr>
      <vt:lpstr>65°C</vt:lpstr>
      <vt:lpstr>100°C</vt:lpstr>
      <vt:lpstr>150°C</vt:lpstr>
      <vt:lpstr>Únik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2018-03-22T14:27:11Z</dcterms:modified>
</cp:coreProperties>
</file>