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ián\Desktop\DP\CD\"/>
    </mc:Choice>
  </mc:AlternateContent>
  <bookViews>
    <workbookView xWindow="0" yWindow="0" windowWidth="10890" windowHeight="6195"/>
  </bookViews>
  <sheets>
    <sheet name="GDP" sheetId="1" r:id="rId1"/>
    <sheet name="Food" sheetId="2" r:id="rId2"/>
    <sheet name="Alcohol" sheetId="3" r:id="rId3"/>
    <sheet name="Housing" sheetId="4" r:id="rId4"/>
    <sheet name="Health" sheetId="5" r:id="rId5"/>
    <sheet name="Transport" sheetId="6" r:id="rId6"/>
    <sheet name="Recre + Culture" sheetId="7" r:id="rId7"/>
    <sheet name="Educ" sheetId="8" r:id="rId8"/>
    <sheet name="Software" sheetId="9" r:id="rId9"/>
    <sheet name="Cons Goods" sheetId="10" r:id="rId10"/>
    <sheet name="Cons Services" sheetId="11" r:id="rId11"/>
  </sheets>
  <calcPr calcId="152511"/>
</workbook>
</file>

<file path=xl/calcChain.xml><?xml version="1.0" encoding="utf-8"?>
<calcChain xmlns="http://schemas.openxmlformats.org/spreadsheetml/2006/main">
  <c r="P47" i="11" l="1"/>
  <c r="T46" i="11"/>
  <c r="D46" i="11"/>
  <c r="H45" i="11"/>
  <c r="U43" i="11"/>
  <c r="U47" i="11" s="1"/>
  <c r="T43" i="11"/>
  <c r="T45" i="11" s="1"/>
  <c r="S43" i="11"/>
  <c r="S47" i="11" s="1"/>
  <c r="R43" i="11"/>
  <c r="R47" i="11" s="1"/>
  <c r="Q43" i="11"/>
  <c r="Q47" i="11" s="1"/>
  <c r="P43" i="11"/>
  <c r="P46" i="11" s="1"/>
  <c r="O43" i="11"/>
  <c r="O47" i="11" s="1"/>
  <c r="N43" i="11"/>
  <c r="N47" i="11" s="1"/>
  <c r="M43" i="11"/>
  <c r="M47" i="11" s="1"/>
  <c r="L43" i="11"/>
  <c r="L47" i="11" s="1"/>
  <c r="K43" i="11"/>
  <c r="K47" i="11" s="1"/>
  <c r="J43" i="11"/>
  <c r="J47" i="11" s="1"/>
  <c r="I43" i="11"/>
  <c r="I47" i="11" s="1"/>
  <c r="H43" i="11"/>
  <c r="H47" i="11" s="1"/>
  <c r="G43" i="11"/>
  <c r="G47" i="11" s="1"/>
  <c r="F43" i="11"/>
  <c r="F47" i="11" s="1"/>
  <c r="E43" i="11"/>
  <c r="E47" i="11" s="1"/>
  <c r="D43" i="11"/>
  <c r="D45" i="11" s="1"/>
  <c r="C43" i="11"/>
  <c r="C47" i="11" s="1"/>
  <c r="B43" i="11"/>
  <c r="B47" i="11" s="1"/>
  <c r="S33" i="11"/>
  <c r="O33" i="11"/>
  <c r="K33" i="11"/>
  <c r="G33" i="11"/>
  <c r="C33" i="11"/>
  <c r="S32" i="11"/>
  <c r="O32" i="11"/>
  <c r="K32" i="11"/>
  <c r="G32" i="11"/>
  <c r="C32" i="11"/>
  <c r="S31" i="11"/>
  <c r="O31" i="11"/>
  <c r="K31" i="11"/>
  <c r="G31" i="11"/>
  <c r="C31" i="11"/>
  <c r="S30" i="11"/>
  <c r="O30" i="11"/>
  <c r="K30" i="11"/>
  <c r="G30" i="11"/>
  <c r="C30" i="11"/>
  <c r="S29" i="11"/>
  <c r="O29" i="11"/>
  <c r="K29" i="11"/>
  <c r="G29" i="11"/>
  <c r="C29" i="11"/>
  <c r="S28" i="11"/>
  <c r="O28" i="11"/>
  <c r="K28" i="11"/>
  <c r="G28" i="11"/>
  <c r="C28" i="11"/>
  <c r="S27" i="11"/>
  <c r="O27" i="11"/>
  <c r="K27" i="11"/>
  <c r="G27" i="11"/>
  <c r="C27" i="11"/>
  <c r="S26" i="11"/>
  <c r="O26" i="11"/>
  <c r="K26" i="11"/>
  <c r="G26" i="11"/>
  <c r="C26" i="11"/>
  <c r="S25" i="11"/>
  <c r="O25" i="11"/>
  <c r="K25" i="11"/>
  <c r="G25" i="11"/>
  <c r="C25" i="11"/>
  <c r="U23" i="11"/>
  <c r="T23" i="11"/>
  <c r="T35" i="11" s="1"/>
  <c r="S23" i="11"/>
  <c r="R23" i="11"/>
  <c r="R35" i="11" s="1"/>
  <c r="Q23" i="11"/>
  <c r="P23" i="11"/>
  <c r="P35" i="11" s="1"/>
  <c r="O23" i="11"/>
  <c r="N23" i="11"/>
  <c r="N35" i="11" s="1"/>
  <c r="M23" i="11"/>
  <c r="L23" i="11"/>
  <c r="L35" i="11" s="1"/>
  <c r="K23" i="11"/>
  <c r="J23" i="11"/>
  <c r="J35" i="11" s="1"/>
  <c r="I23" i="11"/>
  <c r="H23" i="11"/>
  <c r="H35" i="11" s="1"/>
  <c r="G23" i="11"/>
  <c r="F23" i="11"/>
  <c r="F35" i="11" s="1"/>
  <c r="E23" i="11"/>
  <c r="D23" i="11"/>
  <c r="D35" i="11" s="1"/>
  <c r="C23" i="11"/>
  <c r="B23" i="11"/>
  <c r="B35" i="11" s="1"/>
  <c r="P47" i="10"/>
  <c r="T46" i="10"/>
  <c r="D46" i="10"/>
  <c r="H45" i="10"/>
  <c r="U43" i="10"/>
  <c r="U47" i="10" s="1"/>
  <c r="T43" i="10"/>
  <c r="T45" i="10" s="1"/>
  <c r="S43" i="10"/>
  <c r="S47" i="10" s="1"/>
  <c r="R43" i="10"/>
  <c r="R47" i="10" s="1"/>
  <c r="Q43" i="10"/>
  <c r="Q47" i="10" s="1"/>
  <c r="P43" i="10"/>
  <c r="P46" i="10" s="1"/>
  <c r="O43" i="10"/>
  <c r="O47" i="10" s="1"/>
  <c r="N43" i="10"/>
  <c r="N47" i="10" s="1"/>
  <c r="M43" i="10"/>
  <c r="M47" i="10" s="1"/>
  <c r="L43" i="10"/>
  <c r="L47" i="10" s="1"/>
  <c r="K43" i="10"/>
  <c r="K47" i="10" s="1"/>
  <c r="J43" i="10"/>
  <c r="J47" i="10" s="1"/>
  <c r="I43" i="10"/>
  <c r="I47" i="10" s="1"/>
  <c r="H43" i="10"/>
  <c r="H47" i="10" s="1"/>
  <c r="G43" i="10"/>
  <c r="G47" i="10" s="1"/>
  <c r="F43" i="10"/>
  <c r="F47" i="10" s="1"/>
  <c r="E43" i="10"/>
  <c r="E47" i="10" s="1"/>
  <c r="D43" i="10"/>
  <c r="D45" i="10" s="1"/>
  <c r="C43" i="10"/>
  <c r="C47" i="10" s="1"/>
  <c r="B43" i="10"/>
  <c r="B47" i="10" s="1"/>
  <c r="S33" i="10"/>
  <c r="O33" i="10"/>
  <c r="K33" i="10"/>
  <c r="G33" i="10"/>
  <c r="C33" i="10"/>
  <c r="S32" i="10"/>
  <c r="O32" i="10"/>
  <c r="K32" i="10"/>
  <c r="G32" i="10"/>
  <c r="C32" i="10"/>
  <c r="S31" i="10"/>
  <c r="O31" i="10"/>
  <c r="K31" i="10"/>
  <c r="G31" i="10"/>
  <c r="C31" i="10"/>
  <c r="S30" i="10"/>
  <c r="O30" i="10"/>
  <c r="K30" i="10"/>
  <c r="G30" i="10"/>
  <c r="C30" i="10"/>
  <c r="S29" i="10"/>
  <c r="O29" i="10"/>
  <c r="K29" i="10"/>
  <c r="G29" i="10"/>
  <c r="C29" i="10"/>
  <c r="S28" i="10"/>
  <c r="O28" i="10"/>
  <c r="K28" i="10"/>
  <c r="G28" i="10"/>
  <c r="C28" i="10"/>
  <c r="S27" i="10"/>
  <c r="O27" i="10"/>
  <c r="K27" i="10"/>
  <c r="G27" i="10"/>
  <c r="C27" i="10"/>
  <c r="S26" i="10"/>
  <c r="O26" i="10"/>
  <c r="K26" i="10"/>
  <c r="G26" i="10"/>
  <c r="C26" i="10"/>
  <c r="S25" i="10"/>
  <c r="O25" i="10"/>
  <c r="K25" i="10"/>
  <c r="G25" i="10"/>
  <c r="C25" i="10"/>
  <c r="U23" i="10"/>
  <c r="T23" i="10"/>
  <c r="T35" i="10" s="1"/>
  <c r="S23" i="10"/>
  <c r="R23" i="10"/>
  <c r="R35" i="10" s="1"/>
  <c r="Q23" i="10"/>
  <c r="P23" i="10"/>
  <c r="P35" i="10" s="1"/>
  <c r="O23" i="10"/>
  <c r="N23" i="10"/>
  <c r="N35" i="10" s="1"/>
  <c r="M23" i="10"/>
  <c r="L23" i="10"/>
  <c r="L35" i="10" s="1"/>
  <c r="K23" i="10"/>
  <c r="J23" i="10"/>
  <c r="J35" i="10" s="1"/>
  <c r="I23" i="10"/>
  <c r="H23" i="10"/>
  <c r="H35" i="10" s="1"/>
  <c r="G23" i="10"/>
  <c r="F23" i="10"/>
  <c r="F35" i="10" s="1"/>
  <c r="E23" i="10"/>
  <c r="D23" i="10"/>
  <c r="D35" i="10" s="1"/>
  <c r="C23" i="10"/>
  <c r="B23" i="10"/>
  <c r="B35" i="10" s="1"/>
  <c r="U47" i="9"/>
  <c r="E47" i="9"/>
  <c r="I46" i="9"/>
  <c r="M45" i="9"/>
  <c r="U43" i="9"/>
  <c r="U46" i="9" s="1"/>
  <c r="T43" i="9"/>
  <c r="T47" i="9" s="1"/>
  <c r="S43" i="9"/>
  <c r="S47" i="9" s="1"/>
  <c r="R43" i="9"/>
  <c r="R47" i="9" s="1"/>
  <c r="Q43" i="9"/>
  <c r="Q47" i="9" s="1"/>
  <c r="P43" i="9"/>
  <c r="P47" i="9" s="1"/>
  <c r="O43" i="9"/>
  <c r="O47" i="9" s="1"/>
  <c r="N43" i="9"/>
  <c r="N47" i="9" s="1"/>
  <c r="M43" i="9"/>
  <c r="M47" i="9" s="1"/>
  <c r="L43" i="9"/>
  <c r="L47" i="9" s="1"/>
  <c r="K43" i="9"/>
  <c r="K47" i="9" s="1"/>
  <c r="J43" i="9"/>
  <c r="J47" i="9" s="1"/>
  <c r="I43" i="9"/>
  <c r="I45" i="9" s="1"/>
  <c r="H43" i="9"/>
  <c r="H47" i="9" s="1"/>
  <c r="G43" i="9"/>
  <c r="G47" i="9" s="1"/>
  <c r="F43" i="9"/>
  <c r="F47" i="9" s="1"/>
  <c r="E43" i="9"/>
  <c r="E46" i="9" s="1"/>
  <c r="D43" i="9"/>
  <c r="D47" i="9" s="1"/>
  <c r="C43" i="9"/>
  <c r="C47" i="9" s="1"/>
  <c r="B43" i="9"/>
  <c r="B47" i="9" s="1"/>
  <c r="R35" i="9"/>
  <c r="N35" i="9"/>
  <c r="B35" i="9"/>
  <c r="R34" i="9"/>
  <c r="F34" i="9"/>
  <c r="B34" i="9"/>
  <c r="J33" i="9"/>
  <c r="F33" i="9"/>
  <c r="R32" i="9"/>
  <c r="J32" i="9"/>
  <c r="B32" i="9"/>
  <c r="N31" i="9"/>
  <c r="F31" i="9"/>
  <c r="R30" i="9"/>
  <c r="J30" i="9"/>
  <c r="B30" i="9"/>
  <c r="N29" i="9"/>
  <c r="F29" i="9"/>
  <c r="R28" i="9"/>
  <c r="J28" i="9"/>
  <c r="B28" i="9"/>
  <c r="N27" i="9"/>
  <c r="F27" i="9"/>
  <c r="R26" i="9"/>
  <c r="J26" i="9"/>
  <c r="B26" i="9"/>
  <c r="N25" i="9"/>
  <c r="F25" i="9"/>
  <c r="U23" i="9"/>
  <c r="U35" i="9" s="1"/>
  <c r="T23" i="9"/>
  <c r="T35" i="9" s="1"/>
  <c r="S23" i="9"/>
  <c r="S32" i="9" s="1"/>
  <c r="R23" i="9"/>
  <c r="R33" i="9" s="1"/>
  <c r="Q23" i="9"/>
  <c r="Q35" i="9" s="1"/>
  <c r="P23" i="9"/>
  <c r="P35" i="9" s="1"/>
  <c r="O23" i="9"/>
  <c r="N23" i="9"/>
  <c r="N34" i="9" s="1"/>
  <c r="M23" i="9"/>
  <c r="M35" i="9" s="1"/>
  <c r="L23" i="9"/>
  <c r="L35" i="9" s="1"/>
  <c r="K23" i="9"/>
  <c r="J23" i="9"/>
  <c r="J35" i="9" s="1"/>
  <c r="I23" i="9"/>
  <c r="I35" i="9" s="1"/>
  <c r="H23" i="9"/>
  <c r="H35" i="9" s="1"/>
  <c r="G23" i="9"/>
  <c r="G31" i="9" s="1"/>
  <c r="F23" i="9"/>
  <c r="F32" i="9" s="1"/>
  <c r="E23" i="9"/>
  <c r="E35" i="9" s="1"/>
  <c r="D23" i="9"/>
  <c r="D35" i="9" s="1"/>
  <c r="C23" i="9"/>
  <c r="B23" i="9"/>
  <c r="B33" i="9" s="1"/>
  <c r="C45" i="8"/>
  <c r="D45" i="8"/>
  <c r="E45" i="8"/>
  <c r="F45" i="8"/>
  <c r="G45" i="8"/>
  <c r="H45" i="8"/>
  <c r="I45" i="8"/>
  <c r="J45" i="8"/>
  <c r="K45" i="8"/>
  <c r="L45" i="8"/>
  <c r="M45" i="8"/>
  <c r="N45" i="8"/>
  <c r="O45" i="8"/>
  <c r="P45" i="8"/>
  <c r="Q45" i="8"/>
  <c r="R45" i="8"/>
  <c r="S45" i="8"/>
  <c r="T45" i="8"/>
  <c r="U45" i="8"/>
  <c r="C46" i="8"/>
  <c r="D46" i="8"/>
  <c r="E46" i="8"/>
  <c r="F46" i="8"/>
  <c r="G46" i="8"/>
  <c r="H46" i="8"/>
  <c r="I46" i="8"/>
  <c r="J46" i="8"/>
  <c r="K46" i="8"/>
  <c r="L46" i="8"/>
  <c r="M46" i="8"/>
  <c r="N46" i="8"/>
  <c r="O46" i="8"/>
  <c r="P46" i="8"/>
  <c r="Q46" i="8"/>
  <c r="R46" i="8"/>
  <c r="S46" i="8"/>
  <c r="T46" i="8"/>
  <c r="U46" i="8"/>
  <c r="C47" i="8"/>
  <c r="D47" i="8"/>
  <c r="E47" i="8"/>
  <c r="F47" i="8"/>
  <c r="G47" i="8"/>
  <c r="H47" i="8"/>
  <c r="I47" i="8"/>
  <c r="J47" i="8"/>
  <c r="K47" i="8"/>
  <c r="L47" i="8"/>
  <c r="M47" i="8"/>
  <c r="N47" i="8"/>
  <c r="O47" i="8"/>
  <c r="P47" i="8"/>
  <c r="Q47" i="8"/>
  <c r="R47" i="8"/>
  <c r="S47" i="8"/>
  <c r="T47" i="8"/>
  <c r="U47" i="8"/>
  <c r="B46" i="8"/>
  <c r="B47" i="8"/>
  <c r="B45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U32" i="8"/>
  <c r="N32" i="8"/>
  <c r="J32" i="8"/>
  <c r="I31" i="8"/>
  <c r="B31" i="8"/>
  <c r="R30" i="8"/>
  <c r="Q29" i="8"/>
  <c r="J29" i="8"/>
  <c r="F29" i="8"/>
  <c r="E28" i="8"/>
  <c r="R27" i="8"/>
  <c r="N27" i="8"/>
  <c r="M26" i="8"/>
  <c r="F26" i="8"/>
  <c r="B26" i="8"/>
  <c r="M25" i="8"/>
  <c r="F25" i="8"/>
  <c r="U23" i="8"/>
  <c r="T23" i="8"/>
  <c r="S23" i="8"/>
  <c r="S35" i="8" s="1"/>
  <c r="R23" i="8"/>
  <c r="Q23" i="8"/>
  <c r="P23" i="8"/>
  <c r="O23" i="8"/>
  <c r="O35" i="8" s="1"/>
  <c r="N23" i="8"/>
  <c r="M23" i="8"/>
  <c r="L23" i="8"/>
  <c r="K23" i="8"/>
  <c r="K35" i="8" s="1"/>
  <c r="J23" i="8"/>
  <c r="I23" i="8"/>
  <c r="H23" i="8"/>
  <c r="G23" i="8"/>
  <c r="G35" i="8" s="1"/>
  <c r="F23" i="8"/>
  <c r="E23" i="8"/>
  <c r="D23" i="8"/>
  <c r="C23" i="8"/>
  <c r="C35" i="8" s="1"/>
  <c r="B23" i="8"/>
  <c r="U48" i="7"/>
  <c r="U52" i="7" s="1"/>
  <c r="T48" i="7"/>
  <c r="T52" i="7" s="1"/>
  <c r="S48" i="7"/>
  <c r="S52" i="7" s="1"/>
  <c r="R48" i="7"/>
  <c r="R52" i="7" s="1"/>
  <c r="Q48" i="7"/>
  <c r="Q52" i="7" s="1"/>
  <c r="P48" i="7"/>
  <c r="P52" i="7" s="1"/>
  <c r="O48" i="7"/>
  <c r="O52" i="7" s="1"/>
  <c r="N48" i="7"/>
  <c r="N52" i="7" s="1"/>
  <c r="M48" i="7"/>
  <c r="M52" i="7" s="1"/>
  <c r="L48" i="7"/>
  <c r="L52" i="7" s="1"/>
  <c r="K48" i="7"/>
  <c r="K52" i="7" s="1"/>
  <c r="J48" i="7"/>
  <c r="J52" i="7" s="1"/>
  <c r="I48" i="7"/>
  <c r="I52" i="7" s="1"/>
  <c r="H48" i="7"/>
  <c r="H52" i="7" s="1"/>
  <c r="G48" i="7"/>
  <c r="G52" i="7" s="1"/>
  <c r="F48" i="7"/>
  <c r="F52" i="7" s="1"/>
  <c r="E48" i="7"/>
  <c r="E52" i="7" s="1"/>
  <c r="D48" i="7"/>
  <c r="D52" i="7" s="1"/>
  <c r="C48" i="7"/>
  <c r="C52" i="7" s="1"/>
  <c r="B48" i="7"/>
  <c r="B52" i="7" s="1"/>
  <c r="J35" i="7"/>
  <c r="N34" i="7"/>
  <c r="R33" i="7"/>
  <c r="B33" i="7"/>
  <c r="F32" i="7"/>
  <c r="J31" i="7"/>
  <c r="N30" i="7"/>
  <c r="U23" i="7"/>
  <c r="U35" i="7" s="1"/>
  <c r="T23" i="7"/>
  <c r="T35" i="7" s="1"/>
  <c r="S23" i="7"/>
  <c r="R23" i="7"/>
  <c r="R32" i="7" s="1"/>
  <c r="Q23" i="7"/>
  <c r="Q35" i="7" s="1"/>
  <c r="P23" i="7"/>
  <c r="P35" i="7" s="1"/>
  <c r="O23" i="7"/>
  <c r="O29" i="7" s="1"/>
  <c r="N23" i="7"/>
  <c r="N33" i="7" s="1"/>
  <c r="M23" i="7"/>
  <c r="M35" i="7" s="1"/>
  <c r="L23" i="7"/>
  <c r="L35" i="7" s="1"/>
  <c r="K23" i="7"/>
  <c r="K28" i="7" s="1"/>
  <c r="J23" i="7"/>
  <c r="J34" i="7" s="1"/>
  <c r="I23" i="7"/>
  <c r="I35" i="7" s="1"/>
  <c r="H23" i="7"/>
  <c r="H35" i="7" s="1"/>
  <c r="G23" i="7"/>
  <c r="G29" i="7" s="1"/>
  <c r="F23" i="7"/>
  <c r="F35" i="7" s="1"/>
  <c r="E23" i="7"/>
  <c r="E35" i="7" s="1"/>
  <c r="D23" i="7"/>
  <c r="D35" i="7" s="1"/>
  <c r="C23" i="7"/>
  <c r="C28" i="7" s="1"/>
  <c r="B23" i="7"/>
  <c r="B32" i="7" s="1"/>
  <c r="U48" i="6"/>
  <c r="U52" i="6" s="1"/>
  <c r="T48" i="6"/>
  <c r="T51" i="6" s="1"/>
  <c r="S48" i="6"/>
  <c r="S52" i="6" s="1"/>
  <c r="R48" i="6"/>
  <c r="R52" i="6" s="1"/>
  <c r="Q48" i="6"/>
  <c r="Q52" i="6" s="1"/>
  <c r="P48" i="6"/>
  <c r="P52" i="6" s="1"/>
  <c r="O48" i="6"/>
  <c r="O52" i="6" s="1"/>
  <c r="N48" i="6"/>
  <c r="N52" i="6" s="1"/>
  <c r="M48" i="6"/>
  <c r="M52" i="6" s="1"/>
  <c r="L48" i="6"/>
  <c r="L52" i="6" s="1"/>
  <c r="K48" i="6"/>
  <c r="K52" i="6" s="1"/>
  <c r="J48" i="6"/>
  <c r="J52" i="6" s="1"/>
  <c r="I48" i="6"/>
  <c r="I52" i="6" s="1"/>
  <c r="H48" i="6"/>
  <c r="H50" i="6" s="1"/>
  <c r="G48" i="6"/>
  <c r="G52" i="6" s="1"/>
  <c r="F48" i="6"/>
  <c r="F52" i="6" s="1"/>
  <c r="E48" i="6"/>
  <c r="E52" i="6" s="1"/>
  <c r="D48" i="6"/>
  <c r="D51" i="6" s="1"/>
  <c r="C48" i="6"/>
  <c r="C52" i="6" s="1"/>
  <c r="B48" i="6"/>
  <c r="B52" i="6" s="1"/>
  <c r="Q35" i="6"/>
  <c r="U34" i="6"/>
  <c r="E34" i="6"/>
  <c r="I33" i="6"/>
  <c r="M32" i="6"/>
  <c r="Q31" i="6"/>
  <c r="U30" i="6"/>
  <c r="E30" i="6"/>
  <c r="N29" i="6"/>
  <c r="F29" i="6"/>
  <c r="R28" i="6"/>
  <c r="J28" i="6"/>
  <c r="B28" i="6"/>
  <c r="N27" i="6"/>
  <c r="F27" i="6"/>
  <c r="R26" i="6"/>
  <c r="J26" i="6"/>
  <c r="B26" i="6"/>
  <c r="N25" i="6"/>
  <c r="F25" i="6"/>
  <c r="U23" i="6"/>
  <c r="U33" i="6" s="1"/>
  <c r="T23" i="6"/>
  <c r="T35" i="6" s="1"/>
  <c r="S23" i="6"/>
  <c r="S35" i="6" s="1"/>
  <c r="R23" i="6"/>
  <c r="Q23" i="6"/>
  <c r="Q34" i="6" s="1"/>
  <c r="P23" i="6"/>
  <c r="P35" i="6" s="1"/>
  <c r="O23" i="6"/>
  <c r="O35" i="6" s="1"/>
  <c r="N23" i="6"/>
  <c r="M23" i="6"/>
  <c r="M35" i="6" s="1"/>
  <c r="L23" i="6"/>
  <c r="L35" i="6" s="1"/>
  <c r="K23" i="6"/>
  <c r="K35" i="6" s="1"/>
  <c r="J23" i="6"/>
  <c r="I23" i="6"/>
  <c r="I32" i="6" s="1"/>
  <c r="H23" i="6"/>
  <c r="H35" i="6" s="1"/>
  <c r="G23" i="6"/>
  <c r="G35" i="6" s="1"/>
  <c r="F23" i="6"/>
  <c r="E23" i="6"/>
  <c r="E33" i="6" s="1"/>
  <c r="D23" i="6"/>
  <c r="D35" i="6" s="1"/>
  <c r="C23" i="6"/>
  <c r="C35" i="6" s="1"/>
  <c r="B23" i="6"/>
  <c r="C50" i="5"/>
  <c r="C53" i="5" s="1"/>
  <c r="C54" i="5" s="1"/>
  <c r="D50" i="5"/>
  <c r="E50" i="5"/>
  <c r="F50" i="5"/>
  <c r="G50" i="5"/>
  <c r="G53" i="5" s="1"/>
  <c r="G54" i="5" s="1"/>
  <c r="H50" i="5"/>
  <c r="I50" i="5"/>
  <c r="J50" i="5"/>
  <c r="K50" i="5"/>
  <c r="K53" i="5" s="1"/>
  <c r="K54" i="5" s="1"/>
  <c r="L50" i="5"/>
  <c r="M50" i="5"/>
  <c r="N50" i="5"/>
  <c r="O50" i="5"/>
  <c r="O53" i="5" s="1"/>
  <c r="O54" i="5" s="1"/>
  <c r="P50" i="5"/>
  <c r="Q50" i="5"/>
  <c r="R50" i="5"/>
  <c r="S50" i="5"/>
  <c r="S53" i="5" s="1"/>
  <c r="S54" i="5" s="1"/>
  <c r="T50" i="5"/>
  <c r="U50" i="5"/>
  <c r="C51" i="5"/>
  <c r="D51" i="5"/>
  <c r="E51" i="5"/>
  <c r="E53" i="5" s="1"/>
  <c r="E54" i="5" s="1"/>
  <c r="F51" i="5"/>
  <c r="G51" i="5"/>
  <c r="H51" i="5"/>
  <c r="I51" i="5"/>
  <c r="I53" i="5" s="1"/>
  <c r="I54" i="5" s="1"/>
  <c r="J51" i="5"/>
  <c r="K51" i="5"/>
  <c r="L51" i="5"/>
  <c r="M51" i="5"/>
  <c r="M53" i="5" s="1"/>
  <c r="M54" i="5" s="1"/>
  <c r="N51" i="5"/>
  <c r="O51" i="5"/>
  <c r="P51" i="5"/>
  <c r="Q51" i="5"/>
  <c r="Q53" i="5" s="1"/>
  <c r="Q54" i="5" s="1"/>
  <c r="R51" i="5"/>
  <c r="S51" i="5"/>
  <c r="T51" i="5"/>
  <c r="U51" i="5"/>
  <c r="U53" i="5" s="1"/>
  <c r="U54" i="5" s="1"/>
  <c r="C52" i="5"/>
  <c r="D52" i="5"/>
  <c r="E52" i="5"/>
  <c r="F52" i="5"/>
  <c r="F53" i="5" s="1"/>
  <c r="F54" i="5" s="1"/>
  <c r="G52" i="5"/>
  <c r="H52" i="5"/>
  <c r="I52" i="5"/>
  <c r="J52" i="5"/>
  <c r="J53" i="5" s="1"/>
  <c r="J54" i="5" s="1"/>
  <c r="K52" i="5"/>
  <c r="L52" i="5"/>
  <c r="M52" i="5"/>
  <c r="N52" i="5"/>
  <c r="N53" i="5" s="1"/>
  <c r="N54" i="5" s="1"/>
  <c r="O52" i="5"/>
  <c r="P52" i="5"/>
  <c r="Q52" i="5"/>
  <c r="R52" i="5"/>
  <c r="R53" i="5" s="1"/>
  <c r="R54" i="5" s="1"/>
  <c r="S52" i="5"/>
  <c r="T52" i="5"/>
  <c r="U52" i="5"/>
  <c r="B51" i="5"/>
  <c r="B52" i="5"/>
  <c r="B53" i="5" s="1"/>
  <c r="B54" i="5" s="1"/>
  <c r="B50" i="5"/>
  <c r="T53" i="5"/>
  <c r="T54" i="5" s="1"/>
  <c r="P53" i="5"/>
  <c r="P54" i="5" s="1"/>
  <c r="L53" i="5"/>
  <c r="L54" i="5" s="1"/>
  <c r="H53" i="5"/>
  <c r="H54" i="5" s="1"/>
  <c r="D53" i="5"/>
  <c r="D54" i="5" s="1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T35" i="5"/>
  <c r="P35" i="5"/>
  <c r="L35" i="5"/>
  <c r="H35" i="5"/>
  <c r="D35" i="5"/>
  <c r="T34" i="5"/>
  <c r="P34" i="5"/>
  <c r="L34" i="5"/>
  <c r="H34" i="5"/>
  <c r="D34" i="5"/>
  <c r="T33" i="5"/>
  <c r="Q33" i="5"/>
  <c r="L33" i="5"/>
  <c r="H33" i="5"/>
  <c r="F33" i="5"/>
  <c r="D33" i="5"/>
  <c r="P32" i="5"/>
  <c r="L32" i="5"/>
  <c r="J32" i="5"/>
  <c r="H32" i="5"/>
  <c r="F32" i="5"/>
  <c r="E32" i="5"/>
  <c r="U31" i="5"/>
  <c r="T31" i="5"/>
  <c r="P31" i="5"/>
  <c r="N31" i="5"/>
  <c r="L31" i="5"/>
  <c r="E31" i="5"/>
  <c r="D31" i="5"/>
  <c r="T30" i="5"/>
  <c r="R30" i="5"/>
  <c r="P30" i="5"/>
  <c r="N30" i="5"/>
  <c r="H30" i="5"/>
  <c r="D30" i="5"/>
  <c r="T29" i="5"/>
  <c r="R29" i="5"/>
  <c r="Q29" i="5"/>
  <c r="L29" i="5"/>
  <c r="H29" i="5"/>
  <c r="F29" i="5"/>
  <c r="D29" i="5"/>
  <c r="B29" i="5"/>
  <c r="U28" i="5"/>
  <c r="Q28" i="5"/>
  <c r="P28" i="5"/>
  <c r="L28" i="5"/>
  <c r="J28" i="5"/>
  <c r="H28" i="5"/>
  <c r="U27" i="5"/>
  <c r="T27" i="5"/>
  <c r="P27" i="5"/>
  <c r="N27" i="5"/>
  <c r="L27" i="5"/>
  <c r="J27" i="5"/>
  <c r="D27" i="5"/>
  <c r="T26" i="5"/>
  <c r="P26" i="5"/>
  <c r="N26" i="5"/>
  <c r="M26" i="5"/>
  <c r="H26" i="5"/>
  <c r="D26" i="5"/>
  <c r="B26" i="5"/>
  <c r="T25" i="5"/>
  <c r="R25" i="5"/>
  <c r="Q25" i="5"/>
  <c r="M25" i="5"/>
  <c r="L25" i="5"/>
  <c r="H25" i="5"/>
  <c r="F25" i="5"/>
  <c r="D25" i="5"/>
  <c r="U23" i="5"/>
  <c r="T23" i="5"/>
  <c r="T32" i="5" s="1"/>
  <c r="S23" i="5"/>
  <c r="S35" i="5" s="1"/>
  <c r="R23" i="5"/>
  <c r="Q23" i="5"/>
  <c r="P23" i="5"/>
  <c r="P33" i="5" s="1"/>
  <c r="O23" i="5"/>
  <c r="O35" i="5" s="1"/>
  <c r="N23" i="5"/>
  <c r="M23" i="5"/>
  <c r="L23" i="5"/>
  <c r="L30" i="5" s="1"/>
  <c r="K23" i="5"/>
  <c r="K35" i="5" s="1"/>
  <c r="J23" i="5"/>
  <c r="I23" i="5"/>
  <c r="H23" i="5"/>
  <c r="H31" i="5" s="1"/>
  <c r="G23" i="5"/>
  <c r="G35" i="5" s="1"/>
  <c r="F23" i="5"/>
  <c r="E23" i="5"/>
  <c r="D23" i="5"/>
  <c r="D32" i="5" s="1"/>
  <c r="C23" i="5"/>
  <c r="C35" i="5" s="1"/>
  <c r="B23" i="5"/>
  <c r="C45" i="4"/>
  <c r="D45" i="4"/>
  <c r="E45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S45" i="4"/>
  <c r="T45" i="4"/>
  <c r="U45" i="4"/>
  <c r="C46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S46" i="4"/>
  <c r="T46" i="4"/>
  <c r="U46" i="4"/>
  <c r="C47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S47" i="4"/>
  <c r="T47" i="4"/>
  <c r="U47" i="4"/>
  <c r="B46" i="4"/>
  <c r="B47" i="4"/>
  <c r="B45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B43" i="4"/>
  <c r="U35" i="4"/>
  <c r="T35" i="4"/>
  <c r="M35" i="4"/>
  <c r="L35" i="4"/>
  <c r="E35" i="4"/>
  <c r="D35" i="4"/>
  <c r="Q34" i="4"/>
  <c r="P34" i="4"/>
  <c r="I34" i="4"/>
  <c r="H34" i="4"/>
  <c r="U33" i="4"/>
  <c r="T33" i="4"/>
  <c r="N33" i="4"/>
  <c r="J33" i="4"/>
  <c r="I33" i="4"/>
  <c r="F33" i="4"/>
  <c r="E33" i="4"/>
  <c r="D33" i="4"/>
  <c r="R32" i="4"/>
  <c r="N32" i="4"/>
  <c r="M32" i="4"/>
  <c r="J32" i="4"/>
  <c r="I32" i="4"/>
  <c r="H32" i="4"/>
  <c r="B32" i="4"/>
  <c r="R31" i="4"/>
  <c r="Q31" i="4"/>
  <c r="N31" i="4"/>
  <c r="M31" i="4"/>
  <c r="L31" i="4"/>
  <c r="F31" i="4"/>
  <c r="B31" i="4"/>
  <c r="U30" i="4"/>
  <c r="R30" i="4"/>
  <c r="Q30" i="4"/>
  <c r="P30" i="4"/>
  <c r="J30" i="4"/>
  <c r="F30" i="4"/>
  <c r="E30" i="4"/>
  <c r="B30" i="4"/>
  <c r="U29" i="4"/>
  <c r="T29" i="4"/>
  <c r="N29" i="4"/>
  <c r="J29" i="4"/>
  <c r="I29" i="4"/>
  <c r="F29" i="4"/>
  <c r="E29" i="4"/>
  <c r="D29" i="4"/>
  <c r="R28" i="4"/>
  <c r="N28" i="4"/>
  <c r="M28" i="4"/>
  <c r="J28" i="4"/>
  <c r="I28" i="4"/>
  <c r="H28" i="4"/>
  <c r="B28" i="4"/>
  <c r="R27" i="4"/>
  <c r="Q27" i="4"/>
  <c r="N27" i="4"/>
  <c r="M27" i="4"/>
  <c r="L27" i="4"/>
  <c r="F27" i="4"/>
  <c r="B27" i="4"/>
  <c r="U26" i="4"/>
  <c r="R26" i="4"/>
  <c r="Q26" i="4"/>
  <c r="P26" i="4"/>
  <c r="J26" i="4"/>
  <c r="F26" i="4"/>
  <c r="E26" i="4"/>
  <c r="B26" i="4"/>
  <c r="U25" i="4"/>
  <c r="T25" i="4"/>
  <c r="N25" i="4"/>
  <c r="J25" i="4"/>
  <c r="I25" i="4"/>
  <c r="F25" i="4"/>
  <c r="E25" i="4"/>
  <c r="D25" i="4"/>
  <c r="U23" i="4"/>
  <c r="U34" i="4" s="1"/>
  <c r="T23" i="4"/>
  <c r="T30" i="4" s="1"/>
  <c r="S23" i="4"/>
  <c r="S35" i="4" s="1"/>
  <c r="R23" i="4"/>
  <c r="Q23" i="4"/>
  <c r="Q35" i="4" s="1"/>
  <c r="P23" i="4"/>
  <c r="P31" i="4" s="1"/>
  <c r="O23" i="4"/>
  <c r="O35" i="4" s="1"/>
  <c r="N23" i="4"/>
  <c r="M23" i="4"/>
  <c r="M34" i="4" s="1"/>
  <c r="L23" i="4"/>
  <c r="L32" i="4" s="1"/>
  <c r="K23" i="4"/>
  <c r="K35" i="4" s="1"/>
  <c r="J23" i="4"/>
  <c r="I23" i="4"/>
  <c r="I35" i="4" s="1"/>
  <c r="H23" i="4"/>
  <c r="H33" i="4" s="1"/>
  <c r="G23" i="4"/>
  <c r="G35" i="4" s="1"/>
  <c r="F23" i="4"/>
  <c r="E23" i="4"/>
  <c r="E34" i="4" s="1"/>
  <c r="D23" i="4"/>
  <c r="D30" i="4" s="1"/>
  <c r="C23" i="4"/>
  <c r="C35" i="4" s="1"/>
  <c r="B23" i="4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B51" i="3"/>
  <c r="B52" i="3"/>
  <c r="B50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U35" i="3"/>
  <c r="T35" i="3"/>
  <c r="M35" i="3"/>
  <c r="L35" i="3"/>
  <c r="E35" i="3"/>
  <c r="D35" i="3"/>
  <c r="Q34" i="3"/>
  <c r="P34" i="3"/>
  <c r="I34" i="3"/>
  <c r="H34" i="3"/>
  <c r="U33" i="3"/>
  <c r="T33" i="3"/>
  <c r="N33" i="3"/>
  <c r="J33" i="3"/>
  <c r="I33" i="3"/>
  <c r="F33" i="3"/>
  <c r="E33" i="3"/>
  <c r="D33" i="3"/>
  <c r="R32" i="3"/>
  <c r="N32" i="3"/>
  <c r="M32" i="3"/>
  <c r="J32" i="3"/>
  <c r="I32" i="3"/>
  <c r="H32" i="3"/>
  <c r="B32" i="3"/>
  <c r="R31" i="3"/>
  <c r="Q31" i="3"/>
  <c r="N31" i="3"/>
  <c r="M31" i="3"/>
  <c r="L31" i="3"/>
  <c r="F31" i="3"/>
  <c r="B31" i="3"/>
  <c r="U30" i="3"/>
  <c r="R30" i="3"/>
  <c r="Q30" i="3"/>
  <c r="P30" i="3"/>
  <c r="J30" i="3"/>
  <c r="F30" i="3"/>
  <c r="E30" i="3"/>
  <c r="B30" i="3"/>
  <c r="U29" i="3"/>
  <c r="T29" i="3"/>
  <c r="N29" i="3"/>
  <c r="J29" i="3"/>
  <c r="I29" i="3"/>
  <c r="F29" i="3"/>
  <c r="E29" i="3"/>
  <c r="D29" i="3"/>
  <c r="R28" i="3"/>
  <c r="N28" i="3"/>
  <c r="M28" i="3"/>
  <c r="J28" i="3"/>
  <c r="I28" i="3"/>
  <c r="H28" i="3"/>
  <c r="B28" i="3"/>
  <c r="R27" i="3"/>
  <c r="Q27" i="3"/>
  <c r="N27" i="3"/>
  <c r="M27" i="3"/>
  <c r="L27" i="3"/>
  <c r="F27" i="3"/>
  <c r="B27" i="3"/>
  <c r="U26" i="3"/>
  <c r="R26" i="3"/>
  <c r="Q26" i="3"/>
  <c r="P26" i="3"/>
  <c r="J26" i="3"/>
  <c r="F26" i="3"/>
  <c r="E26" i="3"/>
  <c r="B26" i="3"/>
  <c r="U25" i="3"/>
  <c r="T25" i="3"/>
  <c r="N25" i="3"/>
  <c r="J25" i="3"/>
  <c r="I25" i="3"/>
  <c r="F25" i="3"/>
  <c r="E25" i="3"/>
  <c r="D25" i="3"/>
  <c r="U23" i="3"/>
  <c r="U34" i="3" s="1"/>
  <c r="T23" i="3"/>
  <c r="T30" i="3" s="1"/>
  <c r="S23" i="3"/>
  <c r="S35" i="3" s="1"/>
  <c r="R23" i="3"/>
  <c r="Q23" i="3"/>
  <c r="Q35" i="3" s="1"/>
  <c r="P23" i="3"/>
  <c r="P31" i="3" s="1"/>
  <c r="O23" i="3"/>
  <c r="O35" i="3" s="1"/>
  <c r="N23" i="3"/>
  <c r="M23" i="3"/>
  <c r="M34" i="3" s="1"/>
  <c r="L23" i="3"/>
  <c r="L32" i="3" s="1"/>
  <c r="K23" i="3"/>
  <c r="K35" i="3" s="1"/>
  <c r="J23" i="3"/>
  <c r="I23" i="3"/>
  <c r="I35" i="3" s="1"/>
  <c r="H23" i="3"/>
  <c r="H33" i="3" s="1"/>
  <c r="G23" i="3"/>
  <c r="G35" i="3" s="1"/>
  <c r="F23" i="3"/>
  <c r="E23" i="3"/>
  <c r="E34" i="3" s="1"/>
  <c r="D23" i="3"/>
  <c r="D30" i="3" s="1"/>
  <c r="C23" i="3"/>
  <c r="C35" i="3" s="1"/>
  <c r="B23" i="3"/>
  <c r="T48" i="11" l="1"/>
  <c r="T49" i="11" s="1"/>
  <c r="L45" i="11"/>
  <c r="H46" i="11"/>
  <c r="H48" i="11" s="1"/>
  <c r="H49" i="11" s="1"/>
  <c r="D47" i="11"/>
  <c r="D48" i="11" s="1"/>
  <c r="D49" i="11" s="1"/>
  <c r="T47" i="11"/>
  <c r="P45" i="11"/>
  <c r="P48" i="11" s="1"/>
  <c r="P49" i="11" s="1"/>
  <c r="L46" i="11"/>
  <c r="E45" i="11"/>
  <c r="E48" i="11" s="1"/>
  <c r="E49" i="11" s="1"/>
  <c r="I45" i="11"/>
  <c r="M45" i="11"/>
  <c r="Q45" i="11"/>
  <c r="U45" i="11"/>
  <c r="U48" i="11" s="1"/>
  <c r="U49" i="11" s="1"/>
  <c r="E46" i="11"/>
  <c r="I46" i="11"/>
  <c r="M46" i="11"/>
  <c r="Q46" i="11"/>
  <c r="U46" i="11"/>
  <c r="B45" i="11"/>
  <c r="F45" i="11"/>
  <c r="J45" i="11"/>
  <c r="J48" i="11" s="1"/>
  <c r="J49" i="11" s="1"/>
  <c r="N45" i="11"/>
  <c r="R45" i="11"/>
  <c r="B46" i="11"/>
  <c r="F46" i="11"/>
  <c r="J46" i="11"/>
  <c r="N46" i="11"/>
  <c r="R46" i="11"/>
  <c r="C45" i="11"/>
  <c r="C48" i="11" s="1"/>
  <c r="C49" i="11" s="1"/>
  <c r="G45" i="11"/>
  <c r="K45" i="11"/>
  <c r="O45" i="11"/>
  <c r="S45" i="11"/>
  <c r="S48" i="11" s="1"/>
  <c r="S49" i="11" s="1"/>
  <c r="C46" i="11"/>
  <c r="G46" i="11"/>
  <c r="K46" i="11"/>
  <c r="O46" i="11"/>
  <c r="S46" i="11"/>
  <c r="E35" i="11"/>
  <c r="E34" i="11"/>
  <c r="I35" i="11"/>
  <c r="I34" i="11"/>
  <c r="M35" i="11"/>
  <c r="M34" i="11"/>
  <c r="Q35" i="11"/>
  <c r="Q34" i="11"/>
  <c r="U35" i="11"/>
  <c r="U34" i="11"/>
  <c r="I25" i="11"/>
  <c r="Q25" i="11"/>
  <c r="E26" i="11"/>
  <c r="M26" i="11"/>
  <c r="U26" i="11"/>
  <c r="I27" i="11"/>
  <c r="Q27" i="11"/>
  <c r="E28" i="11"/>
  <c r="M28" i="11"/>
  <c r="U28" i="11"/>
  <c r="I29" i="11"/>
  <c r="Q29" i="11"/>
  <c r="E30" i="11"/>
  <c r="M30" i="11"/>
  <c r="U30" i="11"/>
  <c r="I31" i="11"/>
  <c r="Q31" i="11"/>
  <c r="E32" i="11"/>
  <c r="M32" i="11"/>
  <c r="U32" i="11"/>
  <c r="I33" i="11"/>
  <c r="Q33" i="11"/>
  <c r="C35" i="11"/>
  <c r="C34" i="11"/>
  <c r="C36" i="11" s="1"/>
  <c r="C37" i="11" s="1"/>
  <c r="G35" i="11"/>
  <c r="G34" i="11"/>
  <c r="G36" i="11" s="1"/>
  <c r="G37" i="11" s="1"/>
  <c r="K35" i="11"/>
  <c r="K36" i="11" s="1"/>
  <c r="K37" i="11" s="1"/>
  <c r="K34" i="11"/>
  <c r="O35" i="11"/>
  <c r="O36" i="11" s="1"/>
  <c r="O37" i="11" s="1"/>
  <c r="O34" i="11"/>
  <c r="S35" i="11"/>
  <c r="S34" i="11"/>
  <c r="S36" i="11" s="1"/>
  <c r="S37" i="11" s="1"/>
  <c r="E25" i="11"/>
  <c r="M25" i="11"/>
  <c r="U25" i="11"/>
  <c r="I26" i="11"/>
  <c r="Q26" i="11"/>
  <c r="E27" i="11"/>
  <c r="M27" i="11"/>
  <c r="U27" i="11"/>
  <c r="I28" i="11"/>
  <c r="Q28" i="11"/>
  <c r="E29" i="11"/>
  <c r="M29" i="11"/>
  <c r="U29" i="11"/>
  <c r="I30" i="11"/>
  <c r="Q30" i="11"/>
  <c r="E31" i="11"/>
  <c r="M31" i="11"/>
  <c r="U31" i="11"/>
  <c r="I32" i="11"/>
  <c r="Q32" i="11"/>
  <c r="E33" i="11"/>
  <c r="M33" i="11"/>
  <c r="U33" i="11"/>
  <c r="B25" i="11"/>
  <c r="F25" i="11"/>
  <c r="J25" i="11"/>
  <c r="N25" i="11"/>
  <c r="R25" i="11"/>
  <c r="B26" i="11"/>
  <c r="F26" i="11"/>
  <c r="J26" i="11"/>
  <c r="N26" i="11"/>
  <c r="R26" i="11"/>
  <c r="B27" i="11"/>
  <c r="F27" i="11"/>
  <c r="J27" i="11"/>
  <c r="N27" i="11"/>
  <c r="R27" i="11"/>
  <c r="B28" i="11"/>
  <c r="F28" i="11"/>
  <c r="J28" i="11"/>
  <c r="N28" i="11"/>
  <c r="R28" i="11"/>
  <c r="B29" i="11"/>
  <c r="F29" i="11"/>
  <c r="J29" i="11"/>
  <c r="N29" i="11"/>
  <c r="R29" i="11"/>
  <c r="B30" i="11"/>
  <c r="F30" i="11"/>
  <c r="J30" i="11"/>
  <c r="N30" i="11"/>
  <c r="R30" i="11"/>
  <c r="B31" i="11"/>
  <c r="F31" i="11"/>
  <c r="J31" i="11"/>
  <c r="N31" i="11"/>
  <c r="R31" i="11"/>
  <c r="B32" i="11"/>
  <c r="F32" i="11"/>
  <c r="J32" i="11"/>
  <c r="N32" i="11"/>
  <c r="R32" i="11"/>
  <c r="B33" i="11"/>
  <c r="F33" i="11"/>
  <c r="J33" i="11"/>
  <c r="N33" i="11"/>
  <c r="R33" i="11"/>
  <c r="B34" i="11"/>
  <c r="F34" i="11"/>
  <c r="J34" i="11"/>
  <c r="N34" i="11"/>
  <c r="R34" i="11"/>
  <c r="D25" i="11"/>
  <c r="H25" i="11"/>
  <c r="L25" i="11"/>
  <c r="P25" i="11"/>
  <c r="T25" i="11"/>
  <c r="D26" i="11"/>
  <c r="H26" i="11"/>
  <c r="L26" i="11"/>
  <c r="P26" i="11"/>
  <c r="T26" i="11"/>
  <c r="D27" i="11"/>
  <c r="H27" i="11"/>
  <c r="L27" i="11"/>
  <c r="P27" i="11"/>
  <c r="T27" i="11"/>
  <c r="D28" i="11"/>
  <c r="H28" i="11"/>
  <c r="L28" i="11"/>
  <c r="P28" i="11"/>
  <c r="T28" i="11"/>
  <c r="D29" i="11"/>
  <c r="H29" i="11"/>
  <c r="L29" i="11"/>
  <c r="P29" i="11"/>
  <c r="T29" i="11"/>
  <c r="D30" i="11"/>
  <c r="H30" i="11"/>
  <c r="L30" i="11"/>
  <c r="P30" i="11"/>
  <c r="T30" i="11"/>
  <c r="D31" i="11"/>
  <c r="H31" i="11"/>
  <c r="L31" i="11"/>
  <c r="P31" i="11"/>
  <c r="T31" i="11"/>
  <c r="D32" i="11"/>
  <c r="H32" i="11"/>
  <c r="L32" i="11"/>
  <c r="P32" i="11"/>
  <c r="T32" i="11"/>
  <c r="D33" i="11"/>
  <c r="H33" i="11"/>
  <c r="L33" i="11"/>
  <c r="P33" i="11"/>
  <c r="T33" i="11"/>
  <c r="D34" i="11"/>
  <c r="H34" i="11"/>
  <c r="L34" i="11"/>
  <c r="P34" i="11"/>
  <c r="T34" i="11"/>
  <c r="T48" i="10"/>
  <c r="T49" i="10" s="1"/>
  <c r="L45" i="10"/>
  <c r="H46" i="10"/>
  <c r="H48" i="10" s="1"/>
  <c r="H49" i="10" s="1"/>
  <c r="D47" i="10"/>
  <c r="D48" i="10" s="1"/>
  <c r="D49" i="10" s="1"/>
  <c r="T47" i="10"/>
  <c r="P45" i="10"/>
  <c r="P48" i="10" s="1"/>
  <c r="P49" i="10" s="1"/>
  <c r="L46" i="10"/>
  <c r="E45" i="10"/>
  <c r="E48" i="10" s="1"/>
  <c r="E49" i="10" s="1"/>
  <c r="I45" i="10"/>
  <c r="M45" i="10"/>
  <c r="Q45" i="10"/>
  <c r="U45" i="10"/>
  <c r="U48" i="10" s="1"/>
  <c r="U49" i="10" s="1"/>
  <c r="E46" i="10"/>
  <c r="I46" i="10"/>
  <c r="M46" i="10"/>
  <c r="Q46" i="10"/>
  <c r="U46" i="10"/>
  <c r="B45" i="10"/>
  <c r="F45" i="10"/>
  <c r="J45" i="10"/>
  <c r="J48" i="10" s="1"/>
  <c r="J49" i="10" s="1"/>
  <c r="N45" i="10"/>
  <c r="R45" i="10"/>
  <c r="B46" i="10"/>
  <c r="F46" i="10"/>
  <c r="J46" i="10"/>
  <c r="N46" i="10"/>
  <c r="R46" i="10"/>
  <c r="C45" i="10"/>
  <c r="C48" i="10" s="1"/>
  <c r="C49" i="10" s="1"/>
  <c r="G45" i="10"/>
  <c r="K45" i="10"/>
  <c r="O45" i="10"/>
  <c r="S45" i="10"/>
  <c r="S48" i="10" s="1"/>
  <c r="S49" i="10" s="1"/>
  <c r="C46" i="10"/>
  <c r="G46" i="10"/>
  <c r="K46" i="10"/>
  <c r="O46" i="10"/>
  <c r="S46" i="10"/>
  <c r="E35" i="10"/>
  <c r="E34" i="10"/>
  <c r="I35" i="10"/>
  <c r="I34" i="10"/>
  <c r="M35" i="10"/>
  <c r="M34" i="10"/>
  <c r="Q35" i="10"/>
  <c r="Q34" i="10"/>
  <c r="U35" i="10"/>
  <c r="U34" i="10"/>
  <c r="I25" i="10"/>
  <c r="Q25" i="10"/>
  <c r="E26" i="10"/>
  <c r="M26" i="10"/>
  <c r="U26" i="10"/>
  <c r="I27" i="10"/>
  <c r="Q27" i="10"/>
  <c r="E28" i="10"/>
  <c r="M28" i="10"/>
  <c r="U28" i="10"/>
  <c r="I29" i="10"/>
  <c r="Q29" i="10"/>
  <c r="E30" i="10"/>
  <c r="M30" i="10"/>
  <c r="U30" i="10"/>
  <c r="I31" i="10"/>
  <c r="Q31" i="10"/>
  <c r="E32" i="10"/>
  <c r="M32" i="10"/>
  <c r="U32" i="10"/>
  <c r="I33" i="10"/>
  <c r="Q33" i="10"/>
  <c r="K36" i="10"/>
  <c r="K37" i="10" s="1"/>
  <c r="S36" i="10"/>
  <c r="S37" i="10" s="1"/>
  <c r="C35" i="10"/>
  <c r="C34" i="10"/>
  <c r="C36" i="10" s="1"/>
  <c r="C37" i="10" s="1"/>
  <c r="G35" i="10"/>
  <c r="G34" i="10"/>
  <c r="G36" i="10" s="1"/>
  <c r="G37" i="10" s="1"/>
  <c r="K35" i="10"/>
  <c r="K34" i="10"/>
  <c r="O35" i="10"/>
  <c r="O34" i="10"/>
  <c r="O36" i="10" s="1"/>
  <c r="O37" i="10" s="1"/>
  <c r="S35" i="10"/>
  <c r="S34" i="10"/>
  <c r="E25" i="10"/>
  <c r="M25" i="10"/>
  <c r="U25" i="10"/>
  <c r="I26" i="10"/>
  <c r="Q26" i="10"/>
  <c r="E27" i="10"/>
  <c r="M27" i="10"/>
  <c r="U27" i="10"/>
  <c r="I28" i="10"/>
  <c r="Q28" i="10"/>
  <c r="E29" i="10"/>
  <c r="M29" i="10"/>
  <c r="U29" i="10"/>
  <c r="I30" i="10"/>
  <c r="Q30" i="10"/>
  <c r="E31" i="10"/>
  <c r="M31" i="10"/>
  <c r="U31" i="10"/>
  <c r="I32" i="10"/>
  <c r="Q32" i="10"/>
  <c r="E33" i="10"/>
  <c r="M33" i="10"/>
  <c r="U33" i="10"/>
  <c r="B25" i="10"/>
  <c r="F25" i="10"/>
  <c r="J25" i="10"/>
  <c r="N25" i="10"/>
  <c r="R25" i="10"/>
  <c r="B26" i="10"/>
  <c r="F26" i="10"/>
  <c r="J26" i="10"/>
  <c r="N26" i="10"/>
  <c r="R26" i="10"/>
  <c r="B27" i="10"/>
  <c r="F27" i="10"/>
  <c r="J27" i="10"/>
  <c r="N27" i="10"/>
  <c r="R27" i="10"/>
  <c r="B28" i="10"/>
  <c r="F28" i="10"/>
  <c r="J28" i="10"/>
  <c r="N28" i="10"/>
  <c r="R28" i="10"/>
  <c r="B29" i="10"/>
  <c r="F29" i="10"/>
  <c r="J29" i="10"/>
  <c r="N29" i="10"/>
  <c r="R29" i="10"/>
  <c r="B30" i="10"/>
  <c r="F30" i="10"/>
  <c r="J30" i="10"/>
  <c r="N30" i="10"/>
  <c r="R30" i="10"/>
  <c r="B31" i="10"/>
  <c r="F31" i="10"/>
  <c r="J31" i="10"/>
  <c r="N31" i="10"/>
  <c r="R31" i="10"/>
  <c r="B32" i="10"/>
  <c r="F32" i="10"/>
  <c r="J32" i="10"/>
  <c r="N32" i="10"/>
  <c r="R32" i="10"/>
  <c r="B33" i="10"/>
  <c r="F33" i="10"/>
  <c r="J33" i="10"/>
  <c r="N33" i="10"/>
  <c r="R33" i="10"/>
  <c r="B34" i="10"/>
  <c r="F34" i="10"/>
  <c r="J34" i="10"/>
  <c r="N34" i="10"/>
  <c r="R34" i="10"/>
  <c r="D25" i="10"/>
  <c r="H25" i="10"/>
  <c r="L25" i="10"/>
  <c r="P25" i="10"/>
  <c r="T25" i="10"/>
  <c r="D26" i="10"/>
  <c r="H26" i="10"/>
  <c r="L26" i="10"/>
  <c r="P26" i="10"/>
  <c r="T26" i="10"/>
  <c r="D27" i="10"/>
  <c r="H27" i="10"/>
  <c r="L27" i="10"/>
  <c r="P27" i="10"/>
  <c r="T27" i="10"/>
  <c r="D28" i="10"/>
  <c r="H28" i="10"/>
  <c r="L28" i="10"/>
  <c r="P28" i="10"/>
  <c r="T28" i="10"/>
  <c r="D29" i="10"/>
  <c r="H29" i="10"/>
  <c r="L29" i="10"/>
  <c r="P29" i="10"/>
  <c r="T29" i="10"/>
  <c r="D30" i="10"/>
  <c r="H30" i="10"/>
  <c r="L30" i="10"/>
  <c r="P30" i="10"/>
  <c r="T30" i="10"/>
  <c r="D31" i="10"/>
  <c r="H31" i="10"/>
  <c r="L31" i="10"/>
  <c r="P31" i="10"/>
  <c r="T31" i="10"/>
  <c r="D32" i="10"/>
  <c r="H32" i="10"/>
  <c r="L32" i="10"/>
  <c r="P32" i="10"/>
  <c r="T32" i="10"/>
  <c r="D33" i="10"/>
  <c r="H33" i="10"/>
  <c r="L33" i="10"/>
  <c r="P33" i="10"/>
  <c r="T33" i="10"/>
  <c r="D34" i="10"/>
  <c r="H34" i="10"/>
  <c r="L34" i="10"/>
  <c r="P34" i="10"/>
  <c r="T34" i="10"/>
  <c r="Q45" i="9"/>
  <c r="M46" i="9"/>
  <c r="M48" i="9" s="1"/>
  <c r="M49" i="9" s="1"/>
  <c r="I47" i="9"/>
  <c r="I48" i="9" s="1"/>
  <c r="I49" i="9" s="1"/>
  <c r="E45" i="9"/>
  <c r="E48" i="9" s="1"/>
  <c r="E49" i="9" s="1"/>
  <c r="U45" i="9"/>
  <c r="U48" i="9" s="1"/>
  <c r="U49" i="9" s="1"/>
  <c r="Q46" i="9"/>
  <c r="B45" i="9"/>
  <c r="B48" i="9" s="1"/>
  <c r="B49" i="9" s="1"/>
  <c r="F45" i="9"/>
  <c r="J45" i="9"/>
  <c r="N45" i="9"/>
  <c r="R45" i="9"/>
  <c r="R48" i="9" s="1"/>
  <c r="R49" i="9" s="1"/>
  <c r="B46" i="9"/>
  <c r="F46" i="9"/>
  <c r="J46" i="9"/>
  <c r="N46" i="9"/>
  <c r="R46" i="9"/>
  <c r="C45" i="9"/>
  <c r="G45" i="9"/>
  <c r="K45" i="9"/>
  <c r="K48" i="9" s="1"/>
  <c r="K49" i="9" s="1"/>
  <c r="O45" i="9"/>
  <c r="S45" i="9"/>
  <c r="C46" i="9"/>
  <c r="G46" i="9"/>
  <c r="K46" i="9"/>
  <c r="O46" i="9"/>
  <c r="S46" i="9"/>
  <c r="D45" i="9"/>
  <c r="D48" i="9" s="1"/>
  <c r="D49" i="9" s="1"/>
  <c r="H45" i="9"/>
  <c r="L45" i="9"/>
  <c r="P45" i="9"/>
  <c r="T45" i="9"/>
  <c r="T48" i="9" s="1"/>
  <c r="T49" i="9" s="1"/>
  <c r="D46" i="9"/>
  <c r="H46" i="9"/>
  <c r="L46" i="9"/>
  <c r="P46" i="9"/>
  <c r="T46" i="9"/>
  <c r="C33" i="9"/>
  <c r="C35" i="9"/>
  <c r="C34" i="9"/>
  <c r="K35" i="9"/>
  <c r="K34" i="9"/>
  <c r="K33" i="9"/>
  <c r="O33" i="9"/>
  <c r="O35" i="9"/>
  <c r="O34" i="9"/>
  <c r="C25" i="9"/>
  <c r="K25" i="9"/>
  <c r="G26" i="9"/>
  <c r="O26" i="9"/>
  <c r="K27" i="9"/>
  <c r="S27" i="9"/>
  <c r="G28" i="9"/>
  <c r="C29" i="9"/>
  <c r="K29" i="9"/>
  <c r="S29" i="9"/>
  <c r="G30" i="9"/>
  <c r="O30" i="9"/>
  <c r="C31" i="9"/>
  <c r="K31" i="9"/>
  <c r="S31" i="9"/>
  <c r="G32" i="9"/>
  <c r="O32" i="9"/>
  <c r="G25" i="9"/>
  <c r="O25" i="9"/>
  <c r="C26" i="9"/>
  <c r="K26" i="9"/>
  <c r="S26" i="9"/>
  <c r="G27" i="9"/>
  <c r="O27" i="9"/>
  <c r="C28" i="9"/>
  <c r="K28" i="9"/>
  <c r="S28" i="9"/>
  <c r="G29" i="9"/>
  <c r="O29" i="9"/>
  <c r="C30" i="9"/>
  <c r="K30" i="9"/>
  <c r="S30" i="9"/>
  <c r="O31" i="9"/>
  <c r="C32" i="9"/>
  <c r="K32" i="9"/>
  <c r="N33" i="9"/>
  <c r="J34" i="9"/>
  <c r="F35" i="9"/>
  <c r="G34" i="9"/>
  <c r="G35" i="9"/>
  <c r="G33" i="9"/>
  <c r="S34" i="9"/>
  <c r="S35" i="9"/>
  <c r="S33" i="9"/>
  <c r="S25" i="9"/>
  <c r="S36" i="9" s="1"/>
  <c r="S37" i="9" s="1"/>
  <c r="C27" i="9"/>
  <c r="O28" i="9"/>
  <c r="B25" i="9"/>
  <c r="J25" i="9"/>
  <c r="J36" i="9" s="1"/>
  <c r="J37" i="9" s="1"/>
  <c r="R25" i="9"/>
  <c r="F26" i="9"/>
  <c r="F36" i="9" s="1"/>
  <c r="F37" i="9" s="1"/>
  <c r="N26" i="9"/>
  <c r="B27" i="9"/>
  <c r="J27" i="9"/>
  <c r="R27" i="9"/>
  <c r="F28" i="9"/>
  <c r="N28" i="9"/>
  <c r="N36" i="9" s="1"/>
  <c r="N37" i="9" s="1"/>
  <c r="B29" i="9"/>
  <c r="J29" i="9"/>
  <c r="R29" i="9"/>
  <c r="F30" i="9"/>
  <c r="N30" i="9"/>
  <c r="B31" i="9"/>
  <c r="J31" i="9"/>
  <c r="R31" i="9"/>
  <c r="N32" i="9"/>
  <c r="D25" i="9"/>
  <c r="H25" i="9"/>
  <c r="L25" i="9"/>
  <c r="P25" i="9"/>
  <c r="T25" i="9"/>
  <c r="D26" i="9"/>
  <c r="H26" i="9"/>
  <c r="L26" i="9"/>
  <c r="P26" i="9"/>
  <c r="T26" i="9"/>
  <c r="D27" i="9"/>
  <c r="H27" i="9"/>
  <c r="L27" i="9"/>
  <c r="P27" i="9"/>
  <c r="T27" i="9"/>
  <c r="D28" i="9"/>
  <c r="H28" i="9"/>
  <c r="L28" i="9"/>
  <c r="P28" i="9"/>
  <c r="T28" i="9"/>
  <c r="D29" i="9"/>
  <c r="H29" i="9"/>
  <c r="L29" i="9"/>
  <c r="P29" i="9"/>
  <c r="T29" i="9"/>
  <c r="D30" i="9"/>
  <c r="H30" i="9"/>
  <c r="L30" i="9"/>
  <c r="P30" i="9"/>
  <c r="T30" i="9"/>
  <c r="D31" i="9"/>
  <c r="H31" i="9"/>
  <c r="L31" i="9"/>
  <c r="P31" i="9"/>
  <c r="T31" i="9"/>
  <c r="D32" i="9"/>
  <c r="H32" i="9"/>
  <c r="L32" i="9"/>
  <c r="P32" i="9"/>
  <c r="T32" i="9"/>
  <c r="D33" i="9"/>
  <c r="H33" i="9"/>
  <c r="L33" i="9"/>
  <c r="P33" i="9"/>
  <c r="T33" i="9"/>
  <c r="D34" i="9"/>
  <c r="H34" i="9"/>
  <c r="L34" i="9"/>
  <c r="P34" i="9"/>
  <c r="T34" i="9"/>
  <c r="E25" i="9"/>
  <c r="I25" i="9"/>
  <c r="M25" i="9"/>
  <c r="Q25" i="9"/>
  <c r="U25" i="9"/>
  <c r="E26" i="9"/>
  <c r="I26" i="9"/>
  <c r="M26" i="9"/>
  <c r="Q26" i="9"/>
  <c r="U26" i="9"/>
  <c r="E27" i="9"/>
  <c r="I27" i="9"/>
  <c r="M27" i="9"/>
  <c r="Q27" i="9"/>
  <c r="U27" i="9"/>
  <c r="E28" i="9"/>
  <c r="I28" i="9"/>
  <c r="M28" i="9"/>
  <c r="Q28" i="9"/>
  <c r="U28" i="9"/>
  <c r="E29" i="9"/>
  <c r="I29" i="9"/>
  <c r="M29" i="9"/>
  <c r="Q29" i="9"/>
  <c r="U29" i="9"/>
  <c r="E30" i="9"/>
  <c r="I30" i="9"/>
  <c r="M30" i="9"/>
  <c r="Q30" i="9"/>
  <c r="U30" i="9"/>
  <c r="E31" i="9"/>
  <c r="I31" i="9"/>
  <c r="M31" i="9"/>
  <c r="Q31" i="9"/>
  <c r="U31" i="9"/>
  <c r="E32" i="9"/>
  <c r="I32" i="9"/>
  <c r="M32" i="9"/>
  <c r="Q32" i="9"/>
  <c r="U32" i="9"/>
  <c r="E33" i="9"/>
  <c r="I33" i="9"/>
  <c r="M33" i="9"/>
  <c r="Q33" i="9"/>
  <c r="U33" i="9"/>
  <c r="E34" i="9"/>
  <c r="I34" i="9"/>
  <c r="M34" i="9"/>
  <c r="Q34" i="9"/>
  <c r="U34" i="9"/>
  <c r="D35" i="8"/>
  <c r="D33" i="8"/>
  <c r="D29" i="8"/>
  <c r="D25" i="8"/>
  <c r="D36" i="8" s="1"/>
  <c r="D37" i="8" s="1"/>
  <c r="D30" i="8"/>
  <c r="D26" i="8"/>
  <c r="H34" i="8"/>
  <c r="H32" i="8"/>
  <c r="H28" i="8"/>
  <c r="H33" i="8"/>
  <c r="H29" i="8"/>
  <c r="L35" i="8"/>
  <c r="L31" i="8"/>
  <c r="L27" i="8"/>
  <c r="L32" i="8"/>
  <c r="L28" i="8"/>
  <c r="P34" i="8"/>
  <c r="P30" i="8"/>
  <c r="P26" i="8"/>
  <c r="P31" i="8"/>
  <c r="P27" i="8"/>
  <c r="T35" i="8"/>
  <c r="T33" i="8"/>
  <c r="T29" i="8"/>
  <c r="T25" i="8"/>
  <c r="T30" i="8"/>
  <c r="T26" i="8"/>
  <c r="D27" i="8"/>
  <c r="P28" i="8"/>
  <c r="H30" i="8"/>
  <c r="T31" i="8"/>
  <c r="L33" i="8"/>
  <c r="D34" i="8"/>
  <c r="T34" i="8"/>
  <c r="P35" i="8"/>
  <c r="E30" i="8"/>
  <c r="E26" i="8"/>
  <c r="E34" i="8"/>
  <c r="E31" i="8"/>
  <c r="E27" i="8"/>
  <c r="I33" i="8"/>
  <c r="I29" i="8"/>
  <c r="I25" i="8"/>
  <c r="I35" i="8"/>
  <c r="I30" i="8"/>
  <c r="I26" i="8"/>
  <c r="M32" i="8"/>
  <c r="M28" i="8"/>
  <c r="M34" i="8"/>
  <c r="M33" i="8"/>
  <c r="M29" i="8"/>
  <c r="Q31" i="8"/>
  <c r="Q27" i="8"/>
  <c r="Q35" i="8"/>
  <c r="Q32" i="8"/>
  <c r="Q28" i="8"/>
  <c r="U30" i="8"/>
  <c r="U26" i="8"/>
  <c r="U34" i="8"/>
  <c r="U31" i="8"/>
  <c r="U27" i="8"/>
  <c r="H25" i="8"/>
  <c r="H36" i="8" s="1"/>
  <c r="H37" i="8" s="1"/>
  <c r="P25" i="8"/>
  <c r="Q26" i="8"/>
  <c r="H27" i="8"/>
  <c r="I28" i="8"/>
  <c r="T28" i="8"/>
  <c r="U29" i="8"/>
  <c r="L30" i="8"/>
  <c r="M31" i="8"/>
  <c r="D32" i="8"/>
  <c r="E33" i="8"/>
  <c r="P33" i="8"/>
  <c r="I34" i="8"/>
  <c r="E35" i="8"/>
  <c r="U35" i="8"/>
  <c r="B35" i="8"/>
  <c r="B34" i="8"/>
  <c r="B32" i="8"/>
  <c r="B28" i="8"/>
  <c r="B33" i="8"/>
  <c r="B29" i="8"/>
  <c r="F35" i="8"/>
  <c r="F34" i="8"/>
  <c r="F31" i="8"/>
  <c r="F27" i="8"/>
  <c r="F36" i="8" s="1"/>
  <c r="F37" i="8" s="1"/>
  <c r="F32" i="8"/>
  <c r="F28" i="8"/>
  <c r="J35" i="8"/>
  <c r="J34" i="8"/>
  <c r="J30" i="8"/>
  <c r="J26" i="8"/>
  <c r="J31" i="8"/>
  <c r="J27" i="8"/>
  <c r="N35" i="8"/>
  <c r="N34" i="8"/>
  <c r="N33" i="8"/>
  <c r="N29" i="8"/>
  <c r="N25" i="8"/>
  <c r="N30" i="8"/>
  <c r="N26" i="8"/>
  <c r="R35" i="8"/>
  <c r="R34" i="8"/>
  <c r="R32" i="8"/>
  <c r="R28" i="8"/>
  <c r="R33" i="8"/>
  <c r="R29" i="8"/>
  <c r="R25" i="8"/>
  <c r="B25" i="8"/>
  <c r="J25" i="8"/>
  <c r="J36" i="8" s="1"/>
  <c r="J37" i="8" s="1"/>
  <c r="Q25" i="8"/>
  <c r="H26" i="8"/>
  <c r="R26" i="8"/>
  <c r="I27" i="8"/>
  <c r="T27" i="8"/>
  <c r="J28" i="8"/>
  <c r="U28" i="8"/>
  <c r="L29" i="8"/>
  <c r="B30" i="8"/>
  <c r="M30" i="8"/>
  <c r="D31" i="8"/>
  <c r="N31" i="8"/>
  <c r="E32" i="8"/>
  <c r="P32" i="8"/>
  <c r="F33" i="8"/>
  <c r="Q33" i="8"/>
  <c r="L34" i="8"/>
  <c r="H35" i="8"/>
  <c r="E25" i="8"/>
  <c r="L25" i="8"/>
  <c r="L36" i="8" s="1"/>
  <c r="L37" i="8" s="1"/>
  <c r="U25" i="8"/>
  <c r="L26" i="8"/>
  <c r="B27" i="8"/>
  <c r="M27" i="8"/>
  <c r="M36" i="8" s="1"/>
  <c r="M37" i="8" s="1"/>
  <c r="D28" i="8"/>
  <c r="N28" i="8"/>
  <c r="E29" i="8"/>
  <c r="P29" i="8"/>
  <c r="F30" i="8"/>
  <c r="Q30" i="8"/>
  <c r="H31" i="8"/>
  <c r="R31" i="8"/>
  <c r="I32" i="8"/>
  <c r="T32" i="8"/>
  <c r="J33" i="8"/>
  <c r="U33" i="8"/>
  <c r="Q34" i="8"/>
  <c r="M35" i="8"/>
  <c r="C25" i="8"/>
  <c r="G25" i="8"/>
  <c r="K25" i="8"/>
  <c r="O25" i="8"/>
  <c r="S25" i="8"/>
  <c r="C26" i="8"/>
  <c r="G26" i="8"/>
  <c r="K26" i="8"/>
  <c r="O26" i="8"/>
  <c r="S26" i="8"/>
  <c r="C27" i="8"/>
  <c r="G27" i="8"/>
  <c r="K27" i="8"/>
  <c r="O27" i="8"/>
  <c r="S27" i="8"/>
  <c r="C28" i="8"/>
  <c r="G28" i="8"/>
  <c r="K28" i="8"/>
  <c r="O28" i="8"/>
  <c r="S28" i="8"/>
  <c r="C29" i="8"/>
  <c r="G29" i="8"/>
  <c r="K29" i="8"/>
  <c r="O29" i="8"/>
  <c r="S29" i="8"/>
  <c r="C30" i="8"/>
  <c r="G30" i="8"/>
  <c r="K30" i="8"/>
  <c r="O30" i="8"/>
  <c r="S30" i="8"/>
  <c r="C31" i="8"/>
  <c r="G31" i="8"/>
  <c r="K31" i="8"/>
  <c r="O31" i="8"/>
  <c r="S31" i="8"/>
  <c r="C32" i="8"/>
  <c r="G32" i="8"/>
  <c r="K32" i="8"/>
  <c r="O32" i="8"/>
  <c r="S32" i="8"/>
  <c r="C33" i="8"/>
  <c r="G33" i="8"/>
  <c r="K33" i="8"/>
  <c r="O33" i="8"/>
  <c r="S33" i="8"/>
  <c r="C34" i="8"/>
  <c r="G34" i="8"/>
  <c r="K34" i="8"/>
  <c r="O34" i="8"/>
  <c r="S34" i="8"/>
  <c r="B50" i="7"/>
  <c r="F50" i="7"/>
  <c r="F53" i="7" s="1"/>
  <c r="F54" i="7" s="1"/>
  <c r="J50" i="7"/>
  <c r="N50" i="7"/>
  <c r="N53" i="7" s="1"/>
  <c r="N54" i="7" s="1"/>
  <c r="R50" i="7"/>
  <c r="B51" i="7"/>
  <c r="F51" i="7"/>
  <c r="J51" i="7"/>
  <c r="N51" i="7"/>
  <c r="R51" i="7"/>
  <c r="C50" i="7"/>
  <c r="G50" i="7"/>
  <c r="G53" i="7" s="1"/>
  <c r="G54" i="7" s="1"/>
  <c r="K50" i="7"/>
  <c r="O50" i="7"/>
  <c r="O53" i="7" s="1"/>
  <c r="O54" i="7" s="1"/>
  <c r="S50" i="7"/>
  <c r="C51" i="7"/>
  <c r="G51" i="7"/>
  <c r="K51" i="7"/>
  <c r="O51" i="7"/>
  <c r="S51" i="7"/>
  <c r="D50" i="7"/>
  <c r="H50" i="7"/>
  <c r="H53" i="7" s="1"/>
  <c r="H54" i="7" s="1"/>
  <c r="L50" i="7"/>
  <c r="P50" i="7"/>
  <c r="P53" i="7" s="1"/>
  <c r="P54" i="7" s="1"/>
  <c r="T50" i="7"/>
  <c r="D51" i="7"/>
  <c r="H51" i="7"/>
  <c r="L51" i="7"/>
  <c r="P51" i="7"/>
  <c r="T51" i="7"/>
  <c r="E50" i="7"/>
  <c r="I50" i="7"/>
  <c r="I53" i="7" s="1"/>
  <c r="I54" i="7" s="1"/>
  <c r="M50" i="7"/>
  <c r="Q50" i="7"/>
  <c r="Q53" i="7" s="1"/>
  <c r="Q54" i="7" s="1"/>
  <c r="U50" i="7"/>
  <c r="E51" i="7"/>
  <c r="I51" i="7"/>
  <c r="M51" i="7"/>
  <c r="Q51" i="7"/>
  <c r="U51" i="7"/>
  <c r="S34" i="7"/>
  <c r="S32" i="7"/>
  <c r="S31" i="7"/>
  <c r="S35" i="7"/>
  <c r="S33" i="7"/>
  <c r="S30" i="7"/>
  <c r="K25" i="7"/>
  <c r="G26" i="7"/>
  <c r="C27" i="7"/>
  <c r="S27" i="7"/>
  <c r="O28" i="7"/>
  <c r="K29" i="7"/>
  <c r="S29" i="7"/>
  <c r="F25" i="7"/>
  <c r="N25" i="7"/>
  <c r="B26" i="7"/>
  <c r="J26" i="7"/>
  <c r="R26" i="7"/>
  <c r="F27" i="7"/>
  <c r="N27" i="7"/>
  <c r="B28" i="7"/>
  <c r="J28" i="7"/>
  <c r="R28" i="7"/>
  <c r="F29" i="7"/>
  <c r="N29" i="7"/>
  <c r="B30" i="7"/>
  <c r="R30" i="7"/>
  <c r="N31" i="7"/>
  <c r="J32" i="7"/>
  <c r="F33" i="7"/>
  <c r="B34" i="7"/>
  <c r="R34" i="7"/>
  <c r="N35" i="7"/>
  <c r="G25" i="7"/>
  <c r="O25" i="7"/>
  <c r="C26" i="7"/>
  <c r="K26" i="7"/>
  <c r="S26" i="7"/>
  <c r="G27" i="7"/>
  <c r="O27" i="7"/>
  <c r="S28" i="7"/>
  <c r="F30" i="7"/>
  <c r="B31" i="7"/>
  <c r="R31" i="7"/>
  <c r="N32" i="7"/>
  <c r="J33" i="7"/>
  <c r="F34" i="7"/>
  <c r="B35" i="7"/>
  <c r="R35" i="7"/>
  <c r="C34" i="7"/>
  <c r="C31" i="7"/>
  <c r="C35" i="7"/>
  <c r="C33" i="7"/>
  <c r="C32" i="7"/>
  <c r="C30" i="7"/>
  <c r="G35" i="7"/>
  <c r="G33" i="7"/>
  <c r="G32" i="7"/>
  <c r="G30" i="7"/>
  <c r="G34" i="7"/>
  <c r="G31" i="7"/>
  <c r="K34" i="7"/>
  <c r="K31" i="7"/>
  <c r="K35" i="7"/>
  <c r="K33" i="7"/>
  <c r="K32" i="7"/>
  <c r="K30" i="7"/>
  <c r="O35" i="7"/>
  <c r="O33" i="7"/>
  <c r="O30" i="7"/>
  <c r="O34" i="7"/>
  <c r="O32" i="7"/>
  <c r="O31" i="7"/>
  <c r="C25" i="7"/>
  <c r="S25" i="7"/>
  <c r="O26" i="7"/>
  <c r="K27" i="7"/>
  <c r="G28" i="7"/>
  <c r="C29" i="7"/>
  <c r="B25" i="7"/>
  <c r="B36" i="7" s="1"/>
  <c r="B37" i="7" s="1"/>
  <c r="J25" i="7"/>
  <c r="R25" i="7"/>
  <c r="F26" i="7"/>
  <c r="N26" i="7"/>
  <c r="B27" i="7"/>
  <c r="J27" i="7"/>
  <c r="R27" i="7"/>
  <c r="F28" i="7"/>
  <c r="N28" i="7"/>
  <c r="B29" i="7"/>
  <c r="J29" i="7"/>
  <c r="R29" i="7"/>
  <c r="J30" i="7"/>
  <c r="F31" i="7"/>
  <c r="D25" i="7"/>
  <c r="H25" i="7"/>
  <c r="L25" i="7"/>
  <c r="P25" i="7"/>
  <c r="T25" i="7"/>
  <c r="D26" i="7"/>
  <c r="H26" i="7"/>
  <c r="L26" i="7"/>
  <c r="P26" i="7"/>
  <c r="T26" i="7"/>
  <c r="D27" i="7"/>
  <c r="H27" i="7"/>
  <c r="L27" i="7"/>
  <c r="P27" i="7"/>
  <c r="T27" i="7"/>
  <c r="D28" i="7"/>
  <c r="H28" i="7"/>
  <c r="L28" i="7"/>
  <c r="P28" i="7"/>
  <c r="T28" i="7"/>
  <c r="D29" i="7"/>
  <c r="H29" i="7"/>
  <c r="L29" i="7"/>
  <c r="P29" i="7"/>
  <c r="T29" i="7"/>
  <c r="D30" i="7"/>
  <c r="H30" i="7"/>
  <c r="L30" i="7"/>
  <c r="P30" i="7"/>
  <c r="T30" i="7"/>
  <c r="D31" i="7"/>
  <c r="H31" i="7"/>
  <c r="L31" i="7"/>
  <c r="P31" i="7"/>
  <c r="T31" i="7"/>
  <c r="D32" i="7"/>
  <c r="H32" i="7"/>
  <c r="L32" i="7"/>
  <c r="P32" i="7"/>
  <c r="T32" i="7"/>
  <c r="D33" i="7"/>
  <c r="H33" i="7"/>
  <c r="L33" i="7"/>
  <c r="P33" i="7"/>
  <c r="T33" i="7"/>
  <c r="D34" i="7"/>
  <c r="H34" i="7"/>
  <c r="L34" i="7"/>
  <c r="P34" i="7"/>
  <c r="T34" i="7"/>
  <c r="E25" i="7"/>
  <c r="I25" i="7"/>
  <c r="M25" i="7"/>
  <c r="Q25" i="7"/>
  <c r="U25" i="7"/>
  <c r="E26" i="7"/>
  <c r="I26" i="7"/>
  <c r="M26" i="7"/>
  <c r="Q26" i="7"/>
  <c r="U26" i="7"/>
  <c r="E27" i="7"/>
  <c r="I27" i="7"/>
  <c r="M27" i="7"/>
  <c r="Q27" i="7"/>
  <c r="U27" i="7"/>
  <c r="E28" i="7"/>
  <c r="I28" i="7"/>
  <c r="M28" i="7"/>
  <c r="Q28" i="7"/>
  <c r="U28" i="7"/>
  <c r="E29" i="7"/>
  <c r="I29" i="7"/>
  <c r="M29" i="7"/>
  <c r="Q29" i="7"/>
  <c r="U29" i="7"/>
  <c r="E30" i="7"/>
  <c r="I30" i="7"/>
  <c r="M30" i="7"/>
  <c r="Q30" i="7"/>
  <c r="U30" i="7"/>
  <c r="E31" i="7"/>
  <c r="I31" i="7"/>
  <c r="M31" i="7"/>
  <c r="Q31" i="7"/>
  <c r="U31" i="7"/>
  <c r="E32" i="7"/>
  <c r="I32" i="7"/>
  <c r="M32" i="7"/>
  <c r="Q32" i="7"/>
  <c r="U32" i="7"/>
  <c r="E33" i="7"/>
  <c r="I33" i="7"/>
  <c r="M33" i="7"/>
  <c r="Q33" i="7"/>
  <c r="U33" i="7"/>
  <c r="E34" i="7"/>
  <c r="I34" i="7"/>
  <c r="M34" i="7"/>
  <c r="Q34" i="7"/>
  <c r="U34" i="7"/>
  <c r="H53" i="6"/>
  <c r="H54" i="6" s="1"/>
  <c r="L50" i="6"/>
  <c r="H51" i="6"/>
  <c r="D52" i="6"/>
  <c r="T52" i="6"/>
  <c r="P50" i="6"/>
  <c r="L51" i="6"/>
  <c r="H52" i="6"/>
  <c r="D50" i="6"/>
  <c r="D53" i="6" s="1"/>
  <c r="D54" i="6" s="1"/>
  <c r="T50" i="6"/>
  <c r="P51" i="6"/>
  <c r="E50" i="6"/>
  <c r="I50" i="6"/>
  <c r="I53" i="6" s="1"/>
  <c r="I54" i="6" s="1"/>
  <c r="M50" i="6"/>
  <c r="Q50" i="6"/>
  <c r="U50" i="6"/>
  <c r="E51" i="6"/>
  <c r="I51" i="6"/>
  <c r="M51" i="6"/>
  <c r="Q51" i="6"/>
  <c r="U51" i="6"/>
  <c r="B50" i="6"/>
  <c r="F50" i="6"/>
  <c r="J50" i="6"/>
  <c r="N50" i="6"/>
  <c r="N53" i="6" s="1"/>
  <c r="N54" i="6" s="1"/>
  <c r="R50" i="6"/>
  <c r="B51" i="6"/>
  <c r="F51" i="6"/>
  <c r="J51" i="6"/>
  <c r="N51" i="6"/>
  <c r="R51" i="6"/>
  <c r="C50" i="6"/>
  <c r="G50" i="6"/>
  <c r="G53" i="6" s="1"/>
  <c r="G54" i="6" s="1"/>
  <c r="K50" i="6"/>
  <c r="O50" i="6"/>
  <c r="S50" i="6"/>
  <c r="C51" i="6"/>
  <c r="G51" i="6"/>
  <c r="K51" i="6"/>
  <c r="O51" i="6"/>
  <c r="S51" i="6"/>
  <c r="Q25" i="6"/>
  <c r="M26" i="6"/>
  <c r="I27" i="6"/>
  <c r="E28" i="6"/>
  <c r="U28" i="6"/>
  <c r="Q29" i="6"/>
  <c r="E31" i="6"/>
  <c r="Q32" i="6"/>
  <c r="I34" i="6"/>
  <c r="U35" i="6"/>
  <c r="B35" i="6"/>
  <c r="B33" i="6"/>
  <c r="B31" i="6"/>
  <c r="B30" i="6"/>
  <c r="B34" i="6"/>
  <c r="B32" i="6"/>
  <c r="F34" i="6"/>
  <c r="F32" i="6"/>
  <c r="F35" i="6"/>
  <c r="F33" i="6"/>
  <c r="F31" i="6"/>
  <c r="F30" i="6"/>
  <c r="J35" i="6"/>
  <c r="J33" i="6"/>
  <c r="J31" i="6"/>
  <c r="J34" i="6"/>
  <c r="J32" i="6"/>
  <c r="J30" i="6"/>
  <c r="N34" i="6"/>
  <c r="N32" i="6"/>
  <c r="N30" i="6"/>
  <c r="N35" i="6"/>
  <c r="N33" i="6"/>
  <c r="N31" i="6"/>
  <c r="R33" i="6"/>
  <c r="R31" i="6"/>
  <c r="R35" i="6"/>
  <c r="R34" i="6"/>
  <c r="R32" i="6"/>
  <c r="R30" i="6"/>
  <c r="B25" i="6"/>
  <c r="J25" i="6"/>
  <c r="R25" i="6"/>
  <c r="R36" i="6" s="1"/>
  <c r="R37" i="6" s="1"/>
  <c r="F26" i="6"/>
  <c r="F36" i="6" s="1"/>
  <c r="F37" i="6" s="1"/>
  <c r="N26" i="6"/>
  <c r="B27" i="6"/>
  <c r="J27" i="6"/>
  <c r="R27" i="6"/>
  <c r="F28" i="6"/>
  <c r="N28" i="6"/>
  <c r="N36" i="6" s="1"/>
  <c r="N37" i="6" s="1"/>
  <c r="B29" i="6"/>
  <c r="J29" i="6"/>
  <c r="R29" i="6"/>
  <c r="M30" i="6"/>
  <c r="I31" i="6"/>
  <c r="E32" i="6"/>
  <c r="U32" i="6"/>
  <c r="Q33" i="6"/>
  <c r="M34" i="6"/>
  <c r="I35" i="6"/>
  <c r="I25" i="6"/>
  <c r="E26" i="6"/>
  <c r="U26" i="6"/>
  <c r="Q27" i="6"/>
  <c r="M28" i="6"/>
  <c r="I29" i="6"/>
  <c r="I30" i="6"/>
  <c r="U31" i="6"/>
  <c r="M33" i="6"/>
  <c r="E35" i="6"/>
  <c r="E25" i="6"/>
  <c r="M25" i="6"/>
  <c r="U25" i="6"/>
  <c r="I26" i="6"/>
  <c r="Q26" i="6"/>
  <c r="E27" i="6"/>
  <c r="M27" i="6"/>
  <c r="U27" i="6"/>
  <c r="I28" i="6"/>
  <c r="Q28" i="6"/>
  <c r="E29" i="6"/>
  <c r="M29" i="6"/>
  <c r="U29" i="6"/>
  <c r="Q30" i="6"/>
  <c r="M31" i="6"/>
  <c r="C25" i="6"/>
  <c r="G25" i="6"/>
  <c r="K25" i="6"/>
  <c r="O25" i="6"/>
  <c r="S25" i="6"/>
  <c r="C26" i="6"/>
  <c r="G26" i="6"/>
  <c r="K26" i="6"/>
  <c r="O26" i="6"/>
  <c r="S26" i="6"/>
  <c r="C27" i="6"/>
  <c r="G27" i="6"/>
  <c r="K27" i="6"/>
  <c r="O27" i="6"/>
  <c r="S27" i="6"/>
  <c r="C28" i="6"/>
  <c r="G28" i="6"/>
  <c r="K28" i="6"/>
  <c r="O28" i="6"/>
  <c r="S28" i="6"/>
  <c r="C29" i="6"/>
  <c r="G29" i="6"/>
  <c r="K29" i="6"/>
  <c r="O29" i="6"/>
  <c r="S29" i="6"/>
  <c r="C30" i="6"/>
  <c r="G30" i="6"/>
  <c r="K30" i="6"/>
  <c r="O30" i="6"/>
  <c r="S30" i="6"/>
  <c r="C31" i="6"/>
  <c r="G31" i="6"/>
  <c r="K31" i="6"/>
  <c r="O31" i="6"/>
  <c r="S31" i="6"/>
  <c r="C32" i="6"/>
  <c r="G32" i="6"/>
  <c r="K32" i="6"/>
  <c r="O32" i="6"/>
  <c r="S32" i="6"/>
  <c r="C33" i="6"/>
  <c r="G33" i="6"/>
  <c r="K33" i="6"/>
  <c r="O33" i="6"/>
  <c r="S33" i="6"/>
  <c r="C34" i="6"/>
  <c r="G34" i="6"/>
  <c r="K34" i="6"/>
  <c r="O34" i="6"/>
  <c r="S34" i="6"/>
  <c r="D25" i="6"/>
  <c r="H25" i="6"/>
  <c r="L25" i="6"/>
  <c r="P25" i="6"/>
  <c r="T25" i="6"/>
  <c r="D26" i="6"/>
  <c r="H26" i="6"/>
  <c r="L26" i="6"/>
  <c r="P26" i="6"/>
  <c r="T26" i="6"/>
  <c r="D27" i="6"/>
  <c r="H27" i="6"/>
  <c r="L27" i="6"/>
  <c r="P27" i="6"/>
  <c r="T27" i="6"/>
  <c r="D28" i="6"/>
  <c r="H28" i="6"/>
  <c r="L28" i="6"/>
  <c r="P28" i="6"/>
  <c r="T28" i="6"/>
  <c r="D29" i="6"/>
  <c r="H29" i="6"/>
  <c r="L29" i="6"/>
  <c r="P29" i="6"/>
  <c r="T29" i="6"/>
  <c r="D30" i="6"/>
  <c r="H30" i="6"/>
  <c r="L30" i="6"/>
  <c r="P30" i="6"/>
  <c r="T30" i="6"/>
  <c r="D31" i="6"/>
  <c r="H31" i="6"/>
  <c r="L31" i="6"/>
  <c r="P31" i="6"/>
  <c r="T31" i="6"/>
  <c r="D32" i="6"/>
  <c r="H32" i="6"/>
  <c r="L32" i="6"/>
  <c r="P32" i="6"/>
  <c r="T32" i="6"/>
  <c r="D33" i="6"/>
  <c r="H33" i="6"/>
  <c r="L33" i="6"/>
  <c r="P33" i="6"/>
  <c r="T33" i="6"/>
  <c r="D34" i="6"/>
  <c r="H34" i="6"/>
  <c r="L34" i="6"/>
  <c r="P34" i="6"/>
  <c r="T34" i="6"/>
  <c r="T36" i="5"/>
  <c r="T37" i="5" s="1"/>
  <c r="E35" i="5"/>
  <c r="E33" i="5"/>
  <c r="E29" i="5"/>
  <c r="E25" i="5"/>
  <c r="E30" i="5"/>
  <c r="E26" i="5"/>
  <c r="E34" i="5"/>
  <c r="I34" i="5"/>
  <c r="I32" i="5"/>
  <c r="I28" i="5"/>
  <c r="I33" i="5"/>
  <c r="I29" i="5"/>
  <c r="I25" i="5"/>
  <c r="I35" i="5"/>
  <c r="M35" i="5"/>
  <c r="M31" i="5"/>
  <c r="M27" i="5"/>
  <c r="M36" i="5" s="1"/>
  <c r="M37" i="5" s="1"/>
  <c r="M32" i="5"/>
  <c r="M28" i="5"/>
  <c r="M34" i="5"/>
  <c r="M33" i="5"/>
  <c r="Q34" i="5"/>
  <c r="Q30" i="5"/>
  <c r="Q26" i="5"/>
  <c r="Q36" i="5" s="1"/>
  <c r="Q37" i="5" s="1"/>
  <c r="Q31" i="5"/>
  <c r="Q27" i="5"/>
  <c r="Q35" i="5"/>
  <c r="Q32" i="5"/>
  <c r="U35" i="5"/>
  <c r="U33" i="5"/>
  <c r="U29" i="5"/>
  <c r="U25" i="5"/>
  <c r="U30" i="5"/>
  <c r="U26" i="5"/>
  <c r="U34" i="5"/>
  <c r="E27" i="5"/>
  <c r="E28" i="5"/>
  <c r="I30" i="5"/>
  <c r="I31" i="5"/>
  <c r="B35" i="5"/>
  <c r="B34" i="5"/>
  <c r="B31" i="5"/>
  <c r="B27" i="5"/>
  <c r="B32" i="5"/>
  <c r="B28" i="5"/>
  <c r="B33" i="5"/>
  <c r="F35" i="5"/>
  <c r="F34" i="5"/>
  <c r="F30" i="5"/>
  <c r="F26" i="5"/>
  <c r="F36" i="5" s="1"/>
  <c r="F37" i="5" s="1"/>
  <c r="F31" i="5"/>
  <c r="F27" i="5"/>
  <c r="J35" i="5"/>
  <c r="J34" i="5"/>
  <c r="J33" i="5"/>
  <c r="J29" i="5"/>
  <c r="J25" i="5"/>
  <c r="J30" i="5"/>
  <c r="J26" i="5"/>
  <c r="N35" i="5"/>
  <c r="N34" i="5"/>
  <c r="N32" i="5"/>
  <c r="N28" i="5"/>
  <c r="N33" i="5"/>
  <c r="N29" i="5"/>
  <c r="N25" i="5"/>
  <c r="R35" i="5"/>
  <c r="R34" i="5"/>
  <c r="R31" i="5"/>
  <c r="R27" i="5"/>
  <c r="R32" i="5"/>
  <c r="R36" i="5" s="1"/>
  <c r="R37" i="5" s="1"/>
  <c r="R28" i="5"/>
  <c r="R33" i="5"/>
  <c r="B25" i="5"/>
  <c r="I26" i="5"/>
  <c r="R26" i="5"/>
  <c r="I27" i="5"/>
  <c r="F28" i="5"/>
  <c r="M29" i="5"/>
  <c r="B30" i="5"/>
  <c r="M30" i="5"/>
  <c r="J31" i="5"/>
  <c r="U32" i="5"/>
  <c r="P25" i="5"/>
  <c r="L26" i="5"/>
  <c r="L36" i="5" s="1"/>
  <c r="L37" i="5" s="1"/>
  <c r="H27" i="5"/>
  <c r="H36" i="5" s="1"/>
  <c r="H37" i="5" s="1"/>
  <c r="D28" i="5"/>
  <c r="D36" i="5" s="1"/>
  <c r="D37" i="5" s="1"/>
  <c r="T28" i="5"/>
  <c r="P29" i="5"/>
  <c r="C25" i="5"/>
  <c r="G25" i="5"/>
  <c r="K25" i="5"/>
  <c r="O25" i="5"/>
  <c r="S25" i="5"/>
  <c r="C26" i="5"/>
  <c r="G26" i="5"/>
  <c r="K26" i="5"/>
  <c r="O26" i="5"/>
  <c r="S26" i="5"/>
  <c r="C27" i="5"/>
  <c r="G27" i="5"/>
  <c r="K27" i="5"/>
  <c r="O27" i="5"/>
  <c r="S27" i="5"/>
  <c r="C28" i="5"/>
  <c r="G28" i="5"/>
  <c r="K28" i="5"/>
  <c r="O28" i="5"/>
  <c r="S28" i="5"/>
  <c r="C29" i="5"/>
  <c r="G29" i="5"/>
  <c r="K29" i="5"/>
  <c r="O29" i="5"/>
  <c r="S29" i="5"/>
  <c r="C30" i="5"/>
  <c r="G30" i="5"/>
  <c r="K30" i="5"/>
  <c r="O30" i="5"/>
  <c r="S30" i="5"/>
  <c r="C31" i="5"/>
  <c r="G31" i="5"/>
  <c r="K31" i="5"/>
  <c r="O31" i="5"/>
  <c r="S31" i="5"/>
  <c r="C32" i="5"/>
  <c r="G32" i="5"/>
  <c r="K32" i="5"/>
  <c r="O32" i="5"/>
  <c r="S32" i="5"/>
  <c r="C33" i="5"/>
  <c r="G33" i="5"/>
  <c r="K33" i="5"/>
  <c r="O33" i="5"/>
  <c r="S33" i="5"/>
  <c r="C34" i="5"/>
  <c r="G34" i="5"/>
  <c r="K34" i="5"/>
  <c r="O34" i="5"/>
  <c r="S34" i="5"/>
  <c r="P25" i="4"/>
  <c r="L26" i="4"/>
  <c r="H27" i="4"/>
  <c r="D28" i="4"/>
  <c r="T28" i="4"/>
  <c r="P29" i="4"/>
  <c r="L30" i="4"/>
  <c r="H31" i="4"/>
  <c r="D32" i="4"/>
  <c r="T32" i="4"/>
  <c r="P33" i="4"/>
  <c r="L25" i="4"/>
  <c r="Q25" i="4"/>
  <c r="H26" i="4"/>
  <c r="M26" i="4"/>
  <c r="D27" i="4"/>
  <c r="I27" i="4"/>
  <c r="T27" i="4"/>
  <c r="E28" i="4"/>
  <c r="P28" i="4"/>
  <c r="U28" i="4"/>
  <c r="U36" i="4" s="1"/>
  <c r="U37" i="4" s="1"/>
  <c r="L29" i="4"/>
  <c r="Q29" i="4"/>
  <c r="H30" i="4"/>
  <c r="M30" i="4"/>
  <c r="D31" i="4"/>
  <c r="I31" i="4"/>
  <c r="T31" i="4"/>
  <c r="E32" i="4"/>
  <c r="P32" i="4"/>
  <c r="U32" i="4"/>
  <c r="L33" i="4"/>
  <c r="Q33" i="4"/>
  <c r="D34" i="4"/>
  <c r="L34" i="4"/>
  <c r="T34" i="4"/>
  <c r="H35" i="4"/>
  <c r="P35" i="4"/>
  <c r="B35" i="4"/>
  <c r="B34" i="4"/>
  <c r="F35" i="4"/>
  <c r="F34" i="4"/>
  <c r="J35" i="4"/>
  <c r="J34" i="4"/>
  <c r="N35" i="4"/>
  <c r="N34" i="4"/>
  <c r="N36" i="4" s="1"/>
  <c r="N37" i="4" s="1"/>
  <c r="R35" i="4"/>
  <c r="R34" i="4"/>
  <c r="B25" i="4"/>
  <c r="B36" i="4" s="1"/>
  <c r="B37" i="4" s="1"/>
  <c r="H25" i="4"/>
  <c r="H36" i="4" s="1"/>
  <c r="H37" i="4" s="1"/>
  <c r="M25" i="4"/>
  <c r="R25" i="4"/>
  <c r="D26" i="4"/>
  <c r="D36" i="4" s="1"/>
  <c r="D37" i="4" s="1"/>
  <c r="I26" i="4"/>
  <c r="I36" i="4" s="1"/>
  <c r="I37" i="4" s="1"/>
  <c r="N26" i="4"/>
  <c r="T26" i="4"/>
  <c r="T36" i="4" s="1"/>
  <c r="T37" i="4" s="1"/>
  <c r="E27" i="4"/>
  <c r="J27" i="4"/>
  <c r="J36" i="4" s="1"/>
  <c r="J37" i="4" s="1"/>
  <c r="P27" i="4"/>
  <c r="U27" i="4"/>
  <c r="F28" i="4"/>
  <c r="F36" i="4" s="1"/>
  <c r="F37" i="4" s="1"/>
  <c r="L28" i="4"/>
  <c r="Q28" i="4"/>
  <c r="B29" i="4"/>
  <c r="H29" i="4"/>
  <c r="M29" i="4"/>
  <c r="R29" i="4"/>
  <c r="I30" i="4"/>
  <c r="N30" i="4"/>
  <c r="E31" i="4"/>
  <c r="E36" i="4" s="1"/>
  <c r="E37" i="4" s="1"/>
  <c r="J31" i="4"/>
  <c r="U31" i="4"/>
  <c r="F32" i="4"/>
  <c r="Q32" i="4"/>
  <c r="B33" i="4"/>
  <c r="M33" i="4"/>
  <c r="R33" i="4"/>
  <c r="C25" i="4"/>
  <c r="G25" i="4"/>
  <c r="K25" i="4"/>
  <c r="O25" i="4"/>
  <c r="S25" i="4"/>
  <c r="C26" i="4"/>
  <c r="G26" i="4"/>
  <c r="K26" i="4"/>
  <c r="O26" i="4"/>
  <c r="S26" i="4"/>
  <c r="C27" i="4"/>
  <c r="G27" i="4"/>
  <c r="K27" i="4"/>
  <c r="O27" i="4"/>
  <c r="S27" i="4"/>
  <c r="C28" i="4"/>
  <c r="G28" i="4"/>
  <c r="K28" i="4"/>
  <c r="O28" i="4"/>
  <c r="S28" i="4"/>
  <c r="C29" i="4"/>
  <c r="G29" i="4"/>
  <c r="K29" i="4"/>
  <c r="O29" i="4"/>
  <c r="S29" i="4"/>
  <c r="C30" i="4"/>
  <c r="G30" i="4"/>
  <c r="K30" i="4"/>
  <c r="O30" i="4"/>
  <c r="S30" i="4"/>
  <c r="C31" i="4"/>
  <c r="G31" i="4"/>
  <c r="K31" i="4"/>
  <c r="O31" i="4"/>
  <c r="S31" i="4"/>
  <c r="C32" i="4"/>
  <c r="G32" i="4"/>
  <c r="K32" i="4"/>
  <c r="O32" i="4"/>
  <c r="S32" i="4"/>
  <c r="C33" i="4"/>
  <c r="G33" i="4"/>
  <c r="K33" i="4"/>
  <c r="O33" i="4"/>
  <c r="S33" i="4"/>
  <c r="C34" i="4"/>
  <c r="G34" i="4"/>
  <c r="K34" i="4"/>
  <c r="O34" i="4"/>
  <c r="S34" i="4"/>
  <c r="P25" i="3"/>
  <c r="L26" i="3"/>
  <c r="H27" i="3"/>
  <c r="D28" i="3"/>
  <c r="T28" i="3"/>
  <c r="P29" i="3"/>
  <c r="L30" i="3"/>
  <c r="H31" i="3"/>
  <c r="D32" i="3"/>
  <c r="T32" i="3"/>
  <c r="P33" i="3"/>
  <c r="L25" i="3"/>
  <c r="Q25" i="3"/>
  <c r="H26" i="3"/>
  <c r="M26" i="3"/>
  <c r="D27" i="3"/>
  <c r="I27" i="3"/>
  <c r="T27" i="3"/>
  <c r="E28" i="3"/>
  <c r="P28" i="3"/>
  <c r="U28" i="3"/>
  <c r="U36" i="3" s="1"/>
  <c r="U37" i="3" s="1"/>
  <c r="L29" i="3"/>
  <c r="Q29" i="3"/>
  <c r="H30" i="3"/>
  <c r="M30" i="3"/>
  <c r="D31" i="3"/>
  <c r="I31" i="3"/>
  <c r="T31" i="3"/>
  <c r="E32" i="3"/>
  <c r="P32" i="3"/>
  <c r="U32" i="3"/>
  <c r="L33" i="3"/>
  <c r="Q33" i="3"/>
  <c r="D34" i="3"/>
  <c r="L34" i="3"/>
  <c r="T34" i="3"/>
  <c r="H35" i="3"/>
  <c r="P35" i="3"/>
  <c r="B35" i="3"/>
  <c r="B34" i="3"/>
  <c r="F35" i="3"/>
  <c r="F34" i="3"/>
  <c r="J35" i="3"/>
  <c r="J34" i="3"/>
  <c r="N35" i="3"/>
  <c r="N34" i="3"/>
  <c r="N36" i="3" s="1"/>
  <c r="N37" i="3" s="1"/>
  <c r="R35" i="3"/>
  <c r="R34" i="3"/>
  <c r="B25" i="3"/>
  <c r="B36" i="3" s="1"/>
  <c r="B37" i="3" s="1"/>
  <c r="H25" i="3"/>
  <c r="H36" i="3" s="1"/>
  <c r="H37" i="3" s="1"/>
  <c r="M25" i="3"/>
  <c r="R25" i="3"/>
  <c r="D26" i="3"/>
  <c r="D36" i="3" s="1"/>
  <c r="D37" i="3" s="1"/>
  <c r="I26" i="3"/>
  <c r="I36" i="3" s="1"/>
  <c r="I37" i="3" s="1"/>
  <c r="N26" i="3"/>
  <c r="T26" i="3"/>
  <c r="T36" i="3" s="1"/>
  <c r="T37" i="3" s="1"/>
  <c r="E27" i="3"/>
  <c r="J27" i="3"/>
  <c r="J36" i="3" s="1"/>
  <c r="J37" i="3" s="1"/>
  <c r="P27" i="3"/>
  <c r="U27" i="3"/>
  <c r="F28" i="3"/>
  <c r="F36" i="3" s="1"/>
  <c r="F37" i="3" s="1"/>
  <c r="L28" i="3"/>
  <c r="Q28" i="3"/>
  <c r="B29" i="3"/>
  <c r="H29" i="3"/>
  <c r="M29" i="3"/>
  <c r="R29" i="3"/>
  <c r="I30" i="3"/>
  <c r="N30" i="3"/>
  <c r="E31" i="3"/>
  <c r="E36" i="3" s="1"/>
  <c r="E37" i="3" s="1"/>
  <c r="J31" i="3"/>
  <c r="U31" i="3"/>
  <c r="F32" i="3"/>
  <c r="Q32" i="3"/>
  <c r="B33" i="3"/>
  <c r="M33" i="3"/>
  <c r="R33" i="3"/>
  <c r="C25" i="3"/>
  <c r="G25" i="3"/>
  <c r="K25" i="3"/>
  <c r="O25" i="3"/>
  <c r="S25" i="3"/>
  <c r="C26" i="3"/>
  <c r="G26" i="3"/>
  <c r="K26" i="3"/>
  <c r="O26" i="3"/>
  <c r="S26" i="3"/>
  <c r="C27" i="3"/>
  <c r="G27" i="3"/>
  <c r="K27" i="3"/>
  <c r="O27" i="3"/>
  <c r="S27" i="3"/>
  <c r="C28" i="3"/>
  <c r="G28" i="3"/>
  <c r="K28" i="3"/>
  <c r="O28" i="3"/>
  <c r="S28" i="3"/>
  <c r="C29" i="3"/>
  <c r="G29" i="3"/>
  <c r="K29" i="3"/>
  <c r="O29" i="3"/>
  <c r="S29" i="3"/>
  <c r="C30" i="3"/>
  <c r="G30" i="3"/>
  <c r="K30" i="3"/>
  <c r="O30" i="3"/>
  <c r="S30" i="3"/>
  <c r="C31" i="3"/>
  <c r="G31" i="3"/>
  <c r="K31" i="3"/>
  <c r="O31" i="3"/>
  <c r="S31" i="3"/>
  <c r="C32" i="3"/>
  <c r="G32" i="3"/>
  <c r="K32" i="3"/>
  <c r="O32" i="3"/>
  <c r="S32" i="3"/>
  <c r="C33" i="3"/>
  <c r="G33" i="3"/>
  <c r="K33" i="3"/>
  <c r="O33" i="3"/>
  <c r="S33" i="3"/>
  <c r="C34" i="3"/>
  <c r="G34" i="3"/>
  <c r="K34" i="3"/>
  <c r="O34" i="3"/>
  <c r="S34" i="3"/>
  <c r="C52" i="2"/>
  <c r="C55" i="2" s="1"/>
  <c r="C56" i="2" s="1"/>
  <c r="D52" i="2"/>
  <c r="E52" i="2"/>
  <c r="F52" i="2"/>
  <c r="G52" i="2"/>
  <c r="G55" i="2" s="1"/>
  <c r="G56" i="2" s="1"/>
  <c r="H52" i="2"/>
  <c r="I52" i="2"/>
  <c r="J52" i="2"/>
  <c r="K52" i="2"/>
  <c r="K55" i="2" s="1"/>
  <c r="K56" i="2" s="1"/>
  <c r="L52" i="2"/>
  <c r="M52" i="2"/>
  <c r="N52" i="2"/>
  <c r="O52" i="2"/>
  <c r="O55" i="2" s="1"/>
  <c r="O56" i="2" s="1"/>
  <c r="P52" i="2"/>
  <c r="Q52" i="2"/>
  <c r="R52" i="2"/>
  <c r="S52" i="2"/>
  <c r="S55" i="2" s="1"/>
  <c r="S56" i="2" s="1"/>
  <c r="T52" i="2"/>
  <c r="U52" i="2"/>
  <c r="C53" i="2"/>
  <c r="D53" i="2"/>
  <c r="E53" i="2"/>
  <c r="E55" i="2" s="1"/>
  <c r="E56" i="2" s="1"/>
  <c r="F53" i="2"/>
  <c r="G53" i="2"/>
  <c r="H53" i="2"/>
  <c r="I53" i="2"/>
  <c r="I55" i="2" s="1"/>
  <c r="I56" i="2" s="1"/>
  <c r="J53" i="2"/>
  <c r="K53" i="2"/>
  <c r="L53" i="2"/>
  <c r="M53" i="2"/>
  <c r="M55" i="2" s="1"/>
  <c r="M56" i="2" s="1"/>
  <c r="N53" i="2"/>
  <c r="O53" i="2"/>
  <c r="P53" i="2"/>
  <c r="Q53" i="2"/>
  <c r="Q55" i="2" s="1"/>
  <c r="Q56" i="2" s="1"/>
  <c r="R53" i="2"/>
  <c r="S53" i="2"/>
  <c r="T53" i="2"/>
  <c r="U53" i="2"/>
  <c r="U55" i="2" s="1"/>
  <c r="U56" i="2" s="1"/>
  <c r="C54" i="2"/>
  <c r="D54" i="2"/>
  <c r="E54" i="2"/>
  <c r="F54" i="2"/>
  <c r="F55" i="2" s="1"/>
  <c r="F56" i="2" s="1"/>
  <c r="G54" i="2"/>
  <c r="H54" i="2"/>
  <c r="I54" i="2"/>
  <c r="J54" i="2"/>
  <c r="J55" i="2" s="1"/>
  <c r="J56" i="2" s="1"/>
  <c r="K54" i="2"/>
  <c r="L54" i="2"/>
  <c r="M54" i="2"/>
  <c r="N54" i="2"/>
  <c r="N55" i="2" s="1"/>
  <c r="N56" i="2" s="1"/>
  <c r="O54" i="2"/>
  <c r="P54" i="2"/>
  <c r="Q54" i="2"/>
  <c r="R54" i="2"/>
  <c r="R55" i="2" s="1"/>
  <c r="R56" i="2" s="1"/>
  <c r="S54" i="2"/>
  <c r="T54" i="2"/>
  <c r="U54" i="2"/>
  <c r="B53" i="2"/>
  <c r="B54" i="2"/>
  <c r="B55" i="2" s="1"/>
  <c r="B56" i="2" s="1"/>
  <c r="B52" i="2"/>
  <c r="T55" i="2"/>
  <c r="T56" i="2" s="1"/>
  <c r="P55" i="2"/>
  <c r="P56" i="2" s="1"/>
  <c r="L55" i="2"/>
  <c r="L56" i="2" s="1"/>
  <c r="H55" i="2"/>
  <c r="H56" i="2" s="1"/>
  <c r="D55" i="2"/>
  <c r="D56" i="2" s="1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B50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C26" i="2"/>
  <c r="C36" i="2" s="1"/>
  <c r="C37" i="2" s="1"/>
  <c r="D26" i="2"/>
  <c r="E26" i="2"/>
  <c r="E36" i="2" s="1"/>
  <c r="E37" i="2" s="1"/>
  <c r="F26" i="2"/>
  <c r="G26" i="2"/>
  <c r="G36" i="2" s="1"/>
  <c r="G37" i="2" s="1"/>
  <c r="H26" i="2"/>
  <c r="I26" i="2"/>
  <c r="I36" i="2" s="1"/>
  <c r="I37" i="2" s="1"/>
  <c r="J26" i="2"/>
  <c r="K26" i="2"/>
  <c r="K36" i="2" s="1"/>
  <c r="K37" i="2" s="1"/>
  <c r="L26" i="2"/>
  <c r="M26" i="2"/>
  <c r="M36" i="2" s="1"/>
  <c r="M37" i="2" s="1"/>
  <c r="N26" i="2"/>
  <c r="O26" i="2"/>
  <c r="O36" i="2" s="1"/>
  <c r="O37" i="2" s="1"/>
  <c r="P26" i="2"/>
  <c r="Q26" i="2"/>
  <c r="Q36" i="2" s="1"/>
  <c r="Q37" i="2" s="1"/>
  <c r="R26" i="2"/>
  <c r="S26" i="2"/>
  <c r="S36" i="2" s="1"/>
  <c r="S37" i="2" s="1"/>
  <c r="T26" i="2"/>
  <c r="U26" i="2"/>
  <c r="U36" i="2" s="1"/>
  <c r="U37" i="2" s="1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B26" i="2"/>
  <c r="B27" i="2"/>
  <c r="B28" i="2"/>
  <c r="B36" i="2" s="1"/>
  <c r="B37" i="2" s="1"/>
  <c r="B29" i="2"/>
  <c r="B30" i="2"/>
  <c r="B31" i="2"/>
  <c r="B32" i="2"/>
  <c r="B33" i="2"/>
  <c r="B34" i="2"/>
  <c r="B35" i="2"/>
  <c r="B25" i="2"/>
  <c r="T36" i="2"/>
  <c r="T37" i="2" s="1"/>
  <c r="R36" i="2"/>
  <c r="R37" i="2" s="1"/>
  <c r="P36" i="2"/>
  <c r="P37" i="2" s="1"/>
  <c r="N36" i="2"/>
  <c r="N37" i="2" s="1"/>
  <c r="L36" i="2"/>
  <c r="L37" i="2" s="1"/>
  <c r="J36" i="2"/>
  <c r="J37" i="2" s="1"/>
  <c r="H36" i="2"/>
  <c r="H37" i="2" s="1"/>
  <c r="F36" i="2"/>
  <c r="F37" i="2" s="1"/>
  <c r="D36" i="2"/>
  <c r="D37" i="2" s="1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B23" i="2"/>
  <c r="O48" i="11" l="1"/>
  <c r="O49" i="11" s="1"/>
  <c r="F48" i="11"/>
  <c r="F49" i="11" s="1"/>
  <c r="Q48" i="11"/>
  <c r="Q49" i="11" s="1"/>
  <c r="K48" i="11"/>
  <c r="K49" i="11" s="1"/>
  <c r="R48" i="11"/>
  <c r="R49" i="11" s="1"/>
  <c r="B48" i="11"/>
  <c r="B49" i="11" s="1"/>
  <c r="M48" i="11"/>
  <c r="M49" i="11" s="1"/>
  <c r="L48" i="11"/>
  <c r="L49" i="11" s="1"/>
  <c r="G48" i="11"/>
  <c r="G49" i="11" s="1"/>
  <c r="N48" i="11"/>
  <c r="N49" i="11" s="1"/>
  <c r="I48" i="11"/>
  <c r="I49" i="11" s="1"/>
  <c r="P36" i="11"/>
  <c r="P37" i="11" s="1"/>
  <c r="F36" i="11"/>
  <c r="F37" i="11" s="1"/>
  <c r="E36" i="11"/>
  <c r="E37" i="11" s="1"/>
  <c r="L36" i="11"/>
  <c r="L37" i="11" s="1"/>
  <c r="R36" i="11"/>
  <c r="R37" i="11" s="1"/>
  <c r="B36" i="11"/>
  <c r="B37" i="11" s="1"/>
  <c r="H36" i="11"/>
  <c r="H37" i="11" s="1"/>
  <c r="N36" i="11"/>
  <c r="N37" i="11" s="1"/>
  <c r="U36" i="11"/>
  <c r="U37" i="11" s="1"/>
  <c r="Q36" i="11"/>
  <c r="Q37" i="11" s="1"/>
  <c r="T36" i="11"/>
  <c r="T37" i="11" s="1"/>
  <c r="D36" i="11"/>
  <c r="D37" i="11" s="1"/>
  <c r="J36" i="11"/>
  <c r="J37" i="11" s="1"/>
  <c r="M36" i="11"/>
  <c r="M37" i="11" s="1"/>
  <c r="I36" i="11"/>
  <c r="I37" i="11" s="1"/>
  <c r="O48" i="10"/>
  <c r="O49" i="10" s="1"/>
  <c r="F48" i="10"/>
  <c r="F49" i="10" s="1"/>
  <c r="Q48" i="10"/>
  <c r="Q49" i="10" s="1"/>
  <c r="K48" i="10"/>
  <c r="K49" i="10" s="1"/>
  <c r="R48" i="10"/>
  <c r="R49" i="10" s="1"/>
  <c r="B48" i="10"/>
  <c r="B49" i="10" s="1"/>
  <c r="M48" i="10"/>
  <c r="M49" i="10" s="1"/>
  <c r="L48" i="10"/>
  <c r="L49" i="10" s="1"/>
  <c r="G48" i="10"/>
  <c r="G49" i="10" s="1"/>
  <c r="N48" i="10"/>
  <c r="N49" i="10" s="1"/>
  <c r="I48" i="10"/>
  <c r="I49" i="10" s="1"/>
  <c r="D36" i="10"/>
  <c r="D37" i="10" s="1"/>
  <c r="I36" i="10"/>
  <c r="I37" i="10" s="1"/>
  <c r="P36" i="10"/>
  <c r="P37" i="10" s="1"/>
  <c r="F36" i="10"/>
  <c r="F37" i="10" s="1"/>
  <c r="E36" i="10"/>
  <c r="E37" i="10" s="1"/>
  <c r="L36" i="10"/>
  <c r="L37" i="10" s="1"/>
  <c r="R36" i="10"/>
  <c r="R37" i="10" s="1"/>
  <c r="B36" i="10"/>
  <c r="B37" i="10" s="1"/>
  <c r="T36" i="10"/>
  <c r="T37" i="10" s="1"/>
  <c r="J36" i="10"/>
  <c r="J37" i="10" s="1"/>
  <c r="M36" i="10"/>
  <c r="M37" i="10" s="1"/>
  <c r="H36" i="10"/>
  <c r="H37" i="10" s="1"/>
  <c r="N36" i="10"/>
  <c r="N37" i="10" s="1"/>
  <c r="U36" i="10"/>
  <c r="U37" i="10" s="1"/>
  <c r="Q36" i="10"/>
  <c r="Q37" i="10" s="1"/>
  <c r="P48" i="9"/>
  <c r="P49" i="9" s="1"/>
  <c r="G48" i="9"/>
  <c r="G49" i="9" s="1"/>
  <c r="N48" i="9"/>
  <c r="N49" i="9" s="1"/>
  <c r="L48" i="9"/>
  <c r="L49" i="9" s="1"/>
  <c r="S48" i="9"/>
  <c r="S49" i="9" s="1"/>
  <c r="C48" i="9"/>
  <c r="C49" i="9" s="1"/>
  <c r="J48" i="9"/>
  <c r="J49" i="9" s="1"/>
  <c r="Q48" i="9"/>
  <c r="Q49" i="9" s="1"/>
  <c r="H48" i="9"/>
  <c r="H49" i="9" s="1"/>
  <c r="O48" i="9"/>
  <c r="O49" i="9" s="1"/>
  <c r="F48" i="9"/>
  <c r="F49" i="9" s="1"/>
  <c r="U36" i="9"/>
  <c r="U37" i="9" s="1"/>
  <c r="E36" i="9"/>
  <c r="E37" i="9" s="1"/>
  <c r="L36" i="9"/>
  <c r="L37" i="9" s="1"/>
  <c r="C36" i="9"/>
  <c r="C37" i="9" s="1"/>
  <c r="Q36" i="9"/>
  <c r="Q37" i="9" s="1"/>
  <c r="H36" i="9"/>
  <c r="H37" i="9" s="1"/>
  <c r="B36" i="9"/>
  <c r="B37" i="9" s="1"/>
  <c r="M36" i="9"/>
  <c r="M37" i="9" s="1"/>
  <c r="T36" i="9"/>
  <c r="T37" i="9" s="1"/>
  <c r="D36" i="9"/>
  <c r="D37" i="9" s="1"/>
  <c r="O36" i="9"/>
  <c r="O37" i="9" s="1"/>
  <c r="I36" i="9"/>
  <c r="I37" i="9" s="1"/>
  <c r="P36" i="9"/>
  <c r="P37" i="9" s="1"/>
  <c r="R36" i="9"/>
  <c r="R37" i="9" s="1"/>
  <c r="G36" i="9"/>
  <c r="G37" i="9" s="1"/>
  <c r="K36" i="9"/>
  <c r="K37" i="9" s="1"/>
  <c r="G36" i="8"/>
  <c r="G37" i="8" s="1"/>
  <c r="S36" i="8"/>
  <c r="S37" i="8" s="1"/>
  <c r="C36" i="8"/>
  <c r="C37" i="8" s="1"/>
  <c r="E36" i="8"/>
  <c r="E37" i="8" s="1"/>
  <c r="B36" i="8"/>
  <c r="B37" i="8" s="1"/>
  <c r="O36" i="8"/>
  <c r="O37" i="8" s="1"/>
  <c r="R36" i="8"/>
  <c r="R37" i="8" s="1"/>
  <c r="K36" i="8"/>
  <c r="K37" i="8" s="1"/>
  <c r="U36" i="8"/>
  <c r="U37" i="8" s="1"/>
  <c r="Q36" i="8"/>
  <c r="Q37" i="8" s="1"/>
  <c r="N36" i="8"/>
  <c r="N37" i="8" s="1"/>
  <c r="P36" i="8"/>
  <c r="P37" i="8" s="1"/>
  <c r="I36" i="8"/>
  <c r="I37" i="8" s="1"/>
  <c r="T36" i="8"/>
  <c r="T37" i="8" s="1"/>
  <c r="U53" i="7"/>
  <c r="U54" i="7" s="1"/>
  <c r="E53" i="7"/>
  <c r="E54" i="7" s="1"/>
  <c r="L53" i="7"/>
  <c r="L54" i="7" s="1"/>
  <c r="S53" i="7"/>
  <c r="S54" i="7" s="1"/>
  <c r="C53" i="7"/>
  <c r="C54" i="7" s="1"/>
  <c r="J53" i="7"/>
  <c r="J54" i="7" s="1"/>
  <c r="M53" i="7"/>
  <c r="M54" i="7" s="1"/>
  <c r="T53" i="7"/>
  <c r="T54" i="7" s="1"/>
  <c r="D53" i="7"/>
  <c r="D54" i="7" s="1"/>
  <c r="K53" i="7"/>
  <c r="K54" i="7" s="1"/>
  <c r="R53" i="7"/>
  <c r="R54" i="7" s="1"/>
  <c r="B53" i="7"/>
  <c r="B54" i="7" s="1"/>
  <c r="H36" i="7"/>
  <c r="H37" i="7" s="1"/>
  <c r="M36" i="7"/>
  <c r="M37" i="7" s="1"/>
  <c r="T36" i="7"/>
  <c r="T37" i="7" s="1"/>
  <c r="S36" i="7"/>
  <c r="S37" i="7" s="1"/>
  <c r="O36" i="7"/>
  <c r="O37" i="7" s="1"/>
  <c r="N36" i="7"/>
  <c r="N37" i="7" s="1"/>
  <c r="I36" i="7"/>
  <c r="I37" i="7" s="1"/>
  <c r="P36" i="7"/>
  <c r="P37" i="7" s="1"/>
  <c r="R36" i="7"/>
  <c r="R37" i="7" s="1"/>
  <c r="C36" i="7"/>
  <c r="C37" i="7" s="1"/>
  <c r="G36" i="7"/>
  <c r="G37" i="7" s="1"/>
  <c r="F36" i="7"/>
  <c r="F37" i="7" s="1"/>
  <c r="Q36" i="7"/>
  <c r="Q37" i="7" s="1"/>
  <c r="D36" i="7"/>
  <c r="D37" i="7" s="1"/>
  <c r="K36" i="7"/>
  <c r="K37" i="7" s="1"/>
  <c r="U36" i="7"/>
  <c r="U37" i="7" s="1"/>
  <c r="E36" i="7"/>
  <c r="E37" i="7" s="1"/>
  <c r="L36" i="7"/>
  <c r="L37" i="7" s="1"/>
  <c r="J36" i="7"/>
  <c r="J37" i="7" s="1"/>
  <c r="S53" i="6"/>
  <c r="S54" i="6" s="1"/>
  <c r="C53" i="6"/>
  <c r="C54" i="6" s="1"/>
  <c r="J53" i="6"/>
  <c r="J54" i="6" s="1"/>
  <c r="U53" i="6"/>
  <c r="U54" i="6" s="1"/>
  <c r="E53" i="6"/>
  <c r="E54" i="6" s="1"/>
  <c r="O53" i="6"/>
  <c r="O54" i="6" s="1"/>
  <c r="F53" i="6"/>
  <c r="F54" i="6" s="1"/>
  <c r="Q53" i="6"/>
  <c r="Q54" i="6" s="1"/>
  <c r="K53" i="6"/>
  <c r="K54" i="6" s="1"/>
  <c r="R53" i="6"/>
  <c r="R54" i="6" s="1"/>
  <c r="B53" i="6"/>
  <c r="B54" i="6" s="1"/>
  <c r="M53" i="6"/>
  <c r="M54" i="6" s="1"/>
  <c r="T53" i="6"/>
  <c r="T54" i="6" s="1"/>
  <c r="P53" i="6"/>
  <c r="P54" i="6" s="1"/>
  <c r="L53" i="6"/>
  <c r="L54" i="6" s="1"/>
  <c r="L36" i="6"/>
  <c r="L37" i="6" s="1"/>
  <c r="S36" i="6"/>
  <c r="S37" i="6" s="1"/>
  <c r="H36" i="6"/>
  <c r="H37" i="6" s="1"/>
  <c r="O36" i="6"/>
  <c r="O37" i="6" s="1"/>
  <c r="J36" i="6"/>
  <c r="J37" i="6" s="1"/>
  <c r="T36" i="6"/>
  <c r="T37" i="6" s="1"/>
  <c r="D36" i="6"/>
  <c r="D37" i="6" s="1"/>
  <c r="K36" i="6"/>
  <c r="K37" i="6" s="1"/>
  <c r="M36" i="6"/>
  <c r="M37" i="6" s="1"/>
  <c r="B36" i="6"/>
  <c r="B37" i="6" s="1"/>
  <c r="Q36" i="6"/>
  <c r="Q37" i="6" s="1"/>
  <c r="C36" i="6"/>
  <c r="C37" i="6" s="1"/>
  <c r="U36" i="6"/>
  <c r="U37" i="6" s="1"/>
  <c r="I36" i="6"/>
  <c r="I37" i="6" s="1"/>
  <c r="P36" i="6"/>
  <c r="P37" i="6" s="1"/>
  <c r="G36" i="6"/>
  <c r="G37" i="6" s="1"/>
  <c r="E36" i="6"/>
  <c r="E37" i="6" s="1"/>
  <c r="G36" i="5"/>
  <c r="G37" i="5" s="1"/>
  <c r="I36" i="5"/>
  <c r="I37" i="5" s="1"/>
  <c r="S36" i="5"/>
  <c r="S37" i="5" s="1"/>
  <c r="C36" i="5"/>
  <c r="C37" i="5" s="1"/>
  <c r="B36" i="5"/>
  <c r="B37" i="5" s="1"/>
  <c r="N36" i="5"/>
  <c r="N37" i="5" s="1"/>
  <c r="U36" i="5"/>
  <c r="U37" i="5" s="1"/>
  <c r="E36" i="5"/>
  <c r="E37" i="5" s="1"/>
  <c r="O36" i="5"/>
  <c r="O37" i="5" s="1"/>
  <c r="J36" i="5"/>
  <c r="J37" i="5" s="1"/>
  <c r="K36" i="5"/>
  <c r="K37" i="5" s="1"/>
  <c r="P36" i="5"/>
  <c r="P37" i="5" s="1"/>
  <c r="S36" i="4"/>
  <c r="S37" i="4" s="1"/>
  <c r="C36" i="4"/>
  <c r="C37" i="4" s="1"/>
  <c r="O36" i="4"/>
  <c r="O37" i="4" s="1"/>
  <c r="Q36" i="4"/>
  <c r="Q37" i="4" s="1"/>
  <c r="K36" i="4"/>
  <c r="K37" i="4" s="1"/>
  <c r="R36" i="4"/>
  <c r="R37" i="4" s="1"/>
  <c r="L36" i="4"/>
  <c r="L37" i="4" s="1"/>
  <c r="P36" i="4"/>
  <c r="P37" i="4" s="1"/>
  <c r="G36" i="4"/>
  <c r="G37" i="4" s="1"/>
  <c r="M36" i="4"/>
  <c r="M37" i="4" s="1"/>
  <c r="S36" i="3"/>
  <c r="S37" i="3" s="1"/>
  <c r="C36" i="3"/>
  <c r="C37" i="3" s="1"/>
  <c r="O36" i="3"/>
  <c r="O37" i="3" s="1"/>
  <c r="Q36" i="3"/>
  <c r="Q37" i="3" s="1"/>
  <c r="K36" i="3"/>
  <c r="K37" i="3" s="1"/>
  <c r="R36" i="3"/>
  <c r="R37" i="3" s="1"/>
  <c r="L36" i="3"/>
  <c r="L37" i="3" s="1"/>
  <c r="P36" i="3"/>
  <c r="P37" i="3" s="1"/>
  <c r="G36" i="3"/>
  <c r="G37" i="3" s="1"/>
  <c r="M36" i="3"/>
  <c r="M37" i="3" s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" i="1"/>
  <c r="B73" i="1" l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A74" i="1"/>
  <c r="A75" i="1"/>
  <c r="A73" i="1"/>
  <c r="C63" i="1"/>
  <c r="C67" i="1" s="1"/>
  <c r="D63" i="1"/>
  <c r="D65" i="1"/>
  <c r="E63" i="1"/>
  <c r="E66" i="1" s="1"/>
  <c r="F63" i="1"/>
  <c r="F67" i="1" s="1"/>
  <c r="G63" i="1"/>
  <c r="G66" i="1" s="1"/>
  <c r="H63" i="1"/>
  <c r="H65" i="1"/>
  <c r="I63" i="1"/>
  <c r="I66" i="1" s="1"/>
  <c r="J63" i="1"/>
  <c r="J67" i="1" s="1"/>
  <c r="K63" i="1"/>
  <c r="K67" i="1" s="1"/>
  <c r="L63" i="1"/>
  <c r="L66" i="1" s="1"/>
  <c r="L65" i="1"/>
  <c r="M63" i="1"/>
  <c r="M66" i="1" s="1"/>
  <c r="N63" i="1"/>
  <c r="N67" i="1" s="1"/>
  <c r="O63" i="1"/>
  <c r="O65" i="1" s="1"/>
  <c r="P63" i="1"/>
  <c r="P65" i="1" s="1"/>
  <c r="Q63" i="1"/>
  <c r="Q66" i="1" s="1"/>
  <c r="R63" i="1"/>
  <c r="R67" i="1" s="1"/>
  <c r="S63" i="1"/>
  <c r="S65" i="1" s="1"/>
  <c r="T63" i="1"/>
  <c r="T66" i="1" s="1"/>
  <c r="T65" i="1"/>
  <c r="U63" i="1"/>
  <c r="U65" i="1" s="1"/>
  <c r="U68" i="1" s="1"/>
  <c r="U69" i="1" s="1"/>
  <c r="U66" i="1"/>
  <c r="D66" i="1"/>
  <c r="H67" i="1"/>
  <c r="Q67" i="1"/>
  <c r="U67" i="1"/>
  <c r="B63" i="1"/>
  <c r="B65" i="1" s="1"/>
  <c r="M42" i="1"/>
  <c r="M46" i="1" s="1"/>
  <c r="C42" i="1"/>
  <c r="C50" i="1" s="1"/>
  <c r="D42" i="1"/>
  <c r="D53" i="1" s="1"/>
  <c r="E42" i="1"/>
  <c r="E51" i="1" s="1"/>
  <c r="F42" i="1"/>
  <c r="F45" i="1" s="1"/>
  <c r="G42" i="1"/>
  <c r="G49" i="1" s="1"/>
  <c r="H42" i="1"/>
  <c r="H49" i="1" s="1"/>
  <c r="I42" i="1"/>
  <c r="I46" i="1" s="1"/>
  <c r="J42" i="1"/>
  <c r="J50" i="1" s="1"/>
  <c r="K42" i="1"/>
  <c r="K45" i="1" s="1"/>
  <c r="L42" i="1"/>
  <c r="L49" i="1" s="1"/>
  <c r="N42" i="1"/>
  <c r="N45" i="1" s="1"/>
  <c r="O42" i="1"/>
  <c r="O51" i="1" s="1"/>
  <c r="P42" i="1"/>
  <c r="P49" i="1" s="1"/>
  <c r="Q42" i="1"/>
  <c r="Q50" i="1" s="1"/>
  <c r="R42" i="1"/>
  <c r="R50" i="1" s="1"/>
  <c r="S42" i="1"/>
  <c r="S48" i="1" s="1"/>
  <c r="T42" i="1"/>
  <c r="T46" i="1" s="1"/>
  <c r="U42" i="1"/>
  <c r="U51" i="1" s="1"/>
  <c r="B42" i="1"/>
  <c r="B45" i="1" s="1"/>
  <c r="S51" i="1"/>
  <c r="C53" i="1"/>
  <c r="L67" i="1"/>
  <c r="H66" i="1"/>
  <c r="T67" i="1"/>
  <c r="D67" i="1"/>
  <c r="J65" i="1"/>
  <c r="R66" i="1"/>
  <c r="J66" i="1"/>
  <c r="E65" i="1"/>
  <c r="C47" i="1" l="1"/>
  <c r="T48" i="1"/>
  <c r="C49" i="1"/>
  <c r="M48" i="1"/>
  <c r="K51" i="1"/>
  <c r="T45" i="1"/>
  <c r="G53" i="1"/>
  <c r="C51" i="1"/>
  <c r="N51" i="1"/>
  <c r="R44" i="1"/>
  <c r="N52" i="1"/>
  <c r="T53" i="1"/>
  <c r="K46" i="1"/>
  <c r="C45" i="1"/>
  <c r="N53" i="1"/>
  <c r="Q54" i="1"/>
  <c r="N49" i="1"/>
  <c r="H47" i="1"/>
  <c r="T54" i="1"/>
  <c r="N46" i="1"/>
  <c r="C52" i="1"/>
  <c r="T49" i="1"/>
  <c r="K54" i="1"/>
  <c r="T51" i="1"/>
  <c r="N44" i="1"/>
  <c r="M45" i="1"/>
  <c r="R45" i="1"/>
  <c r="R52" i="1"/>
  <c r="M51" i="1"/>
  <c r="E49" i="1"/>
  <c r="Q49" i="1"/>
  <c r="F54" i="1"/>
  <c r="N54" i="1"/>
  <c r="R54" i="1"/>
  <c r="T50" i="1"/>
  <c r="N48" i="1"/>
  <c r="E47" i="1"/>
  <c r="J52" i="1"/>
  <c r="E50" i="1"/>
  <c r="I53" i="1"/>
  <c r="J44" i="1"/>
  <c r="J46" i="1"/>
  <c r="N50" i="1"/>
  <c r="R46" i="1"/>
  <c r="T47" i="1"/>
  <c r="R48" i="1"/>
  <c r="N47" i="1"/>
  <c r="B48" i="1"/>
  <c r="R47" i="1"/>
  <c r="R51" i="1"/>
  <c r="E52" i="1"/>
  <c r="E45" i="1"/>
  <c r="I49" i="1"/>
  <c r="E48" i="1"/>
  <c r="I52" i="1"/>
  <c r="S49" i="1"/>
  <c r="K48" i="1"/>
  <c r="O46" i="1"/>
  <c r="I50" i="1"/>
  <c r="I54" i="1"/>
  <c r="E44" i="1"/>
  <c r="I44" i="1"/>
  <c r="R49" i="1"/>
  <c r="K50" i="1"/>
  <c r="C46" i="1"/>
  <c r="G50" i="1"/>
  <c r="S52" i="1"/>
  <c r="C48" i="1"/>
  <c r="K52" i="1"/>
  <c r="U54" i="1"/>
  <c r="K44" i="1"/>
  <c r="K53" i="1"/>
  <c r="I51" i="1"/>
  <c r="I47" i="1"/>
  <c r="P52" i="1"/>
  <c r="P47" i="1"/>
  <c r="D46" i="1"/>
  <c r="P53" i="1"/>
  <c r="P54" i="1"/>
  <c r="B52" i="1"/>
  <c r="T44" i="1"/>
  <c r="K47" i="1"/>
  <c r="C44" i="1"/>
  <c r="G47" i="1"/>
  <c r="P50" i="1"/>
  <c r="G45" i="1"/>
  <c r="D54" i="1"/>
  <c r="E46" i="1"/>
  <c r="G52" i="1"/>
  <c r="P46" i="1"/>
  <c r="P45" i="1"/>
  <c r="P51" i="1"/>
  <c r="P44" i="1"/>
  <c r="G46" i="1"/>
  <c r="L52" i="1"/>
  <c r="U48" i="1"/>
  <c r="F50" i="1"/>
  <c r="D45" i="1"/>
  <c r="L53" i="1"/>
  <c r="Q47" i="1"/>
  <c r="F44" i="1"/>
  <c r="S53" i="1"/>
  <c r="O54" i="1"/>
  <c r="D48" i="1"/>
  <c r="Q52" i="1"/>
  <c r="U44" i="1"/>
  <c r="J49" i="1"/>
  <c r="D51" i="1"/>
  <c r="O48" i="1"/>
  <c r="Q51" i="1"/>
  <c r="P48" i="1"/>
  <c r="T52" i="1"/>
  <c r="E53" i="1"/>
  <c r="I48" i="1"/>
  <c r="I45" i="1"/>
  <c r="Q53" i="1"/>
  <c r="U45" i="1"/>
  <c r="F53" i="1"/>
  <c r="J45" i="1"/>
  <c r="R53" i="1"/>
  <c r="L46" i="1"/>
  <c r="K49" i="1"/>
  <c r="F51" i="1"/>
  <c r="G54" i="1"/>
  <c r="D47" i="1"/>
  <c r="G48" i="1"/>
  <c r="G51" i="1"/>
  <c r="C54" i="1"/>
  <c r="H51" i="1"/>
  <c r="J48" i="1"/>
  <c r="G44" i="1"/>
  <c r="O50" i="1"/>
  <c r="E54" i="1"/>
  <c r="S44" i="1"/>
  <c r="U50" i="1"/>
  <c r="S47" i="1"/>
  <c r="Q46" i="1"/>
  <c r="O47" i="1"/>
  <c r="L44" i="1"/>
  <c r="J51" i="1"/>
  <c r="H44" i="1"/>
  <c r="F48" i="1"/>
  <c r="D44" i="1"/>
  <c r="M44" i="1"/>
  <c r="B44" i="1"/>
  <c r="B51" i="1"/>
  <c r="B47" i="1"/>
  <c r="M54" i="1"/>
  <c r="M47" i="1"/>
  <c r="H48" i="1"/>
  <c r="D52" i="1"/>
  <c r="M53" i="1"/>
  <c r="Q48" i="1"/>
  <c r="Q45" i="1"/>
  <c r="U53" i="1"/>
  <c r="F49" i="1"/>
  <c r="F46" i="1"/>
  <c r="J54" i="1"/>
  <c r="L45" i="1"/>
  <c r="O52" i="1"/>
  <c r="L47" i="1"/>
  <c r="D49" i="1"/>
  <c r="L50" i="1"/>
  <c r="H54" i="1"/>
  <c r="U47" i="1"/>
  <c r="L51" i="1"/>
  <c r="O44" i="1"/>
  <c r="O49" i="1"/>
  <c r="J47" i="1"/>
  <c r="D50" i="1"/>
  <c r="S46" i="1"/>
  <c r="S45" i="1"/>
  <c r="B54" i="1"/>
  <c r="B50" i="1"/>
  <c r="B46" i="1"/>
  <c r="O53" i="1"/>
  <c r="M50" i="1"/>
  <c r="F47" i="1"/>
  <c r="L48" i="1"/>
  <c r="H52" i="1"/>
  <c r="M52" i="1"/>
  <c r="M49" i="1"/>
  <c r="Q44" i="1"/>
  <c r="U52" i="1"/>
  <c r="U49" i="1"/>
  <c r="F52" i="1"/>
  <c r="J53" i="1"/>
  <c r="L54" i="1"/>
  <c r="H46" i="1"/>
  <c r="H45" i="1"/>
  <c r="H50" i="1"/>
  <c r="H53" i="1"/>
  <c r="O45" i="1"/>
  <c r="S50" i="1"/>
  <c r="S54" i="1"/>
  <c r="U46" i="1"/>
  <c r="B53" i="1"/>
  <c r="B49" i="1"/>
  <c r="H68" i="1"/>
  <c r="H69" i="1" s="1"/>
  <c r="R65" i="1"/>
  <c r="P66" i="1"/>
  <c r="P67" i="1"/>
  <c r="R68" i="1"/>
  <c r="R69" i="1" s="1"/>
  <c r="B66" i="1"/>
  <c r="B68" i="1" s="1"/>
  <c r="B69" i="1" s="1"/>
  <c r="G67" i="1"/>
  <c r="F66" i="1"/>
  <c r="F65" i="1"/>
  <c r="B67" i="1"/>
  <c r="L68" i="1"/>
  <c r="L69" i="1" s="1"/>
  <c r="D68" i="1"/>
  <c r="D69" i="1" s="1"/>
  <c r="N66" i="1"/>
  <c r="N65" i="1"/>
  <c r="K65" i="1"/>
  <c r="M67" i="1"/>
  <c r="F68" i="1"/>
  <c r="F69" i="1" s="1"/>
  <c r="Q65" i="1"/>
  <c r="Q68" i="1" s="1"/>
  <c r="Q69" i="1" s="1"/>
  <c r="C65" i="1"/>
  <c r="I67" i="1"/>
  <c r="T68" i="1"/>
  <c r="T69" i="1" s="1"/>
  <c r="M65" i="1"/>
  <c r="O66" i="1"/>
  <c r="O68" i="1" s="1"/>
  <c r="O69" i="1" s="1"/>
  <c r="E67" i="1"/>
  <c r="E68" i="1" s="1"/>
  <c r="E69" i="1" s="1"/>
  <c r="K66" i="1"/>
  <c r="G65" i="1"/>
  <c r="J68" i="1"/>
  <c r="J69" i="1" s="1"/>
  <c r="I65" i="1"/>
  <c r="I68" i="1" s="1"/>
  <c r="I69" i="1" s="1"/>
  <c r="O67" i="1"/>
  <c r="S67" i="1"/>
  <c r="S66" i="1"/>
  <c r="S68" i="1" s="1"/>
  <c r="S69" i="1" s="1"/>
  <c r="C66" i="1"/>
  <c r="P55" i="1" l="1"/>
  <c r="P56" i="1" s="1"/>
  <c r="C55" i="1"/>
  <c r="C56" i="1" s="1"/>
  <c r="R55" i="1"/>
  <c r="R56" i="1" s="1"/>
  <c r="T55" i="1"/>
  <c r="T56" i="1" s="1"/>
  <c r="N55" i="1"/>
  <c r="N56" i="1" s="1"/>
  <c r="K55" i="1"/>
  <c r="K56" i="1" s="1"/>
  <c r="I55" i="1"/>
  <c r="I56" i="1" s="1"/>
  <c r="E55" i="1"/>
  <c r="E56" i="1" s="1"/>
  <c r="F55" i="1"/>
  <c r="F56" i="1" s="1"/>
  <c r="U55" i="1"/>
  <c r="U56" i="1" s="1"/>
  <c r="G55" i="1"/>
  <c r="G56" i="1" s="1"/>
  <c r="S55" i="1"/>
  <c r="S56" i="1" s="1"/>
  <c r="Q55" i="1"/>
  <c r="Q56" i="1" s="1"/>
  <c r="H55" i="1"/>
  <c r="H56" i="1" s="1"/>
  <c r="J55" i="1"/>
  <c r="J56" i="1" s="1"/>
  <c r="D55" i="1"/>
  <c r="D56" i="1" s="1"/>
  <c r="L55" i="1"/>
  <c r="L56" i="1" s="1"/>
  <c r="B55" i="1"/>
  <c r="B56" i="1" s="1"/>
  <c r="O55" i="1"/>
  <c r="O56" i="1" s="1"/>
  <c r="M55" i="1"/>
  <c r="M56" i="1" s="1"/>
  <c r="G68" i="1"/>
  <c r="G69" i="1" s="1"/>
  <c r="P68" i="1"/>
  <c r="P69" i="1" s="1"/>
  <c r="K68" i="1"/>
  <c r="K69" i="1" s="1"/>
  <c r="N68" i="1"/>
  <c r="N69" i="1" s="1"/>
  <c r="M68" i="1"/>
  <c r="M69" i="1" s="1"/>
  <c r="C68" i="1"/>
  <c r="C69" i="1" s="1"/>
  <c r="B53" i="3"/>
  <c r="B54" i="3"/>
  <c r="Q54" i="3"/>
  <c r="J53" i="3"/>
  <c r="J54" i="3"/>
  <c r="Q53" i="3"/>
  <c r="G53" i="3"/>
  <c r="G54" i="3"/>
  <c r="C53" i="3"/>
  <c r="C54" i="3" s="1"/>
  <c r="K53" i="3"/>
  <c r="K54" i="3"/>
  <c r="U53" i="3"/>
  <c r="U54" i="3" s="1"/>
  <c r="H53" i="3"/>
  <c r="H54" i="3"/>
  <c r="F53" i="3"/>
  <c r="F54" i="3"/>
  <c r="I53" i="3"/>
  <c r="I54" i="3"/>
  <c r="L53" i="3"/>
  <c r="L54" i="3"/>
  <c r="E53" i="3"/>
  <c r="E54" i="3"/>
  <c r="D53" i="3"/>
  <c r="D54" i="3"/>
  <c r="N53" i="3"/>
  <c r="N54" i="3"/>
  <c r="S53" i="3"/>
  <c r="S54" i="3"/>
  <c r="T53" i="3"/>
  <c r="T54" i="3"/>
  <c r="O53" i="3"/>
  <c r="O54" i="3"/>
  <c r="P53" i="3"/>
  <c r="P54" i="3"/>
  <c r="M53" i="3"/>
  <c r="M54" i="3"/>
  <c r="R53" i="3"/>
  <c r="R54" i="3"/>
  <c r="B49" i="4"/>
  <c r="B48" i="4"/>
  <c r="U49" i="4"/>
  <c r="R49" i="4"/>
  <c r="T48" i="4"/>
  <c r="T49" i="4" s="1"/>
  <c r="O49" i="4"/>
  <c r="E49" i="4"/>
  <c r="G48" i="4"/>
  <c r="G49" i="4" s="1"/>
  <c r="L48" i="4"/>
  <c r="L49" i="4" s="1"/>
  <c r="K48" i="4"/>
  <c r="K49" i="4" s="1"/>
  <c r="N48" i="4"/>
  <c r="N49" i="4" s="1"/>
  <c r="C48" i="4"/>
  <c r="C49" i="4" s="1"/>
  <c r="U48" i="4"/>
  <c r="H49" i="4"/>
  <c r="M49" i="4"/>
  <c r="O48" i="4"/>
  <c r="E48" i="4"/>
  <c r="Q48" i="4"/>
  <c r="Q49" i="4" s="1"/>
  <c r="I48" i="4"/>
  <c r="I49" i="4" s="1"/>
  <c r="H48" i="4"/>
  <c r="P48" i="4"/>
  <c r="P49" i="4" s="1"/>
  <c r="M48" i="4"/>
  <c r="J48" i="4"/>
  <c r="J49" i="4" s="1"/>
  <c r="R48" i="4"/>
  <c r="D48" i="4"/>
  <c r="D49" i="4" s="1"/>
  <c r="F48" i="4"/>
  <c r="F49" i="4" s="1"/>
  <c r="S48" i="4"/>
  <c r="S49" i="4" s="1"/>
  <c r="B48" i="8"/>
  <c r="B49" i="8" s="1"/>
  <c r="S49" i="8"/>
  <c r="J49" i="8"/>
  <c r="L49" i="8"/>
  <c r="T49" i="8"/>
  <c r="K49" i="8"/>
  <c r="F49" i="8"/>
  <c r="R49" i="8"/>
  <c r="S48" i="8"/>
  <c r="C49" i="8"/>
  <c r="C48" i="8"/>
  <c r="N48" i="8"/>
  <c r="N49" i="8" s="1"/>
  <c r="Q48" i="8"/>
  <c r="Q49" i="8" s="1"/>
  <c r="I48" i="8"/>
  <c r="I49" i="8" s="1"/>
  <c r="L48" i="8"/>
  <c r="K48" i="8"/>
  <c r="F48" i="8"/>
  <c r="U48" i="8"/>
  <c r="U49" i="8" s="1"/>
  <c r="E48" i="8"/>
  <c r="E49" i="8" s="1"/>
  <c r="T48" i="8"/>
  <c r="P48" i="8"/>
  <c r="P49" i="8" s="1"/>
  <c r="O48" i="8"/>
  <c r="O49" i="8" s="1"/>
  <c r="M48" i="8"/>
  <c r="M49" i="8" s="1"/>
  <c r="D48" i="8"/>
  <c r="D49" i="8" s="1"/>
  <c r="G48" i="8"/>
  <c r="G49" i="8" s="1"/>
  <c r="H48" i="8"/>
  <c r="H49" i="8" s="1"/>
  <c r="R48" i="8"/>
  <c r="J48" i="8"/>
</calcChain>
</file>

<file path=xl/sharedStrings.xml><?xml version="1.0" encoding="utf-8"?>
<sst xmlns="http://schemas.openxmlformats.org/spreadsheetml/2006/main" count="733" uniqueCount="66">
  <si>
    <t>Purchasing power parities (PPPs), price level indices and real expenditures for ESA2010 aggregates [prc_ppp_ind]</t>
  </si>
  <si>
    <t>Last update</t>
  </si>
  <si>
    <t>Extracted on</t>
  </si>
  <si>
    <t>Source of data</t>
  </si>
  <si>
    <t>Eurostat</t>
  </si>
  <si>
    <t>INDIC_NA</t>
  </si>
  <si>
    <t>Price level indices (EU15=100)</t>
  </si>
  <si>
    <t>AGGREG95</t>
  </si>
  <si>
    <t>Gross Domestic Product</t>
  </si>
  <si>
    <t>GEO/TIME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</si>
  <si>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</si>
  <si>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</si>
  <si>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</si>
  <si>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</si>
  <si>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</si>
  <si>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</si>
  <si>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</si>
  <si>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</si>
  <si>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</si>
  <si>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</si>
  <si>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</si>
  <si>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</si>
  <si>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</si>
  <si>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</si>
  <si>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</si>
  <si>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</si>
  <si>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</si>
  <si>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</si>
  <si>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</si>
  <si>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</si>
  <si>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Belgium</t>
  </si>
  <si>
    <t>Denmark</t>
  </si>
  <si>
    <t>Germany (until 1990 former territory of the FRG)</t>
  </si>
  <si>
    <t>Ireland</t>
  </si>
  <si>
    <t>Spain</t>
  </si>
  <si>
    <t>France</t>
  </si>
  <si>
    <t>Italy</t>
  </si>
  <si>
    <t>Luxembourg</t>
  </si>
  <si>
    <t>Netherlands</t>
  </si>
  <si>
    <t>Austria</t>
  </si>
  <si>
    <t>Portugal</t>
  </si>
  <si>
    <t>Finland</t>
  </si>
  <si>
    <t>Sweden</t>
  </si>
  <si>
    <t>United Kingdom</t>
  </si>
  <si>
    <t>Food and non-alcoholic beverages</t>
  </si>
  <si>
    <t>Alcoholic beverages, tobacco and narcotics</t>
  </si>
  <si>
    <t>Housing, water, electricity, gas and other fuels</t>
  </si>
  <si>
    <t>Health</t>
  </si>
  <si>
    <t>Transport</t>
  </si>
  <si>
    <t>Recreation and culture</t>
  </si>
  <si>
    <t>Education</t>
  </si>
  <si>
    <t>Software</t>
  </si>
  <si>
    <t>Consumer goods</t>
  </si>
  <si>
    <t>Consumer services</t>
  </si>
  <si>
    <t>Xe</t>
  </si>
  <si>
    <t>n</t>
  </si>
  <si>
    <t>sum/n</t>
  </si>
  <si>
    <t>HMU</t>
  </si>
  <si>
    <t>neHMU</t>
  </si>
  <si>
    <t>post99</t>
  </si>
  <si>
    <t>t</t>
  </si>
  <si>
    <t>rok</t>
  </si>
  <si>
    <t>EMU</t>
  </si>
  <si>
    <t>post99*EMU</t>
  </si>
  <si>
    <t>t*post99</t>
  </si>
  <si>
    <t>t*post99*EMU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</si>
</sst>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.mm\.yy"/>
    <numFmt numFmtId="165" formatCode="#,##0.0"/>
    <numFmt numFmtId="166" formatCode="#,##0.000"/>
    <numFmt numFmtId="167" formatCode="#,##0.00000"/>
    <numFmt numFmtId="168" formatCode="0.00000"/>
  </numFmts>
  <fonts count="4" x14ac:knownFonts="1">
    <font>
      <sz val="11"/>
      <name val="Arial"/>
      <charset val="238"/>
    </font>
    <font>
      <sz val="10"/>
      <name val="Arial"/>
    </font>
    <font>
      <sz val="10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165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166" fontId="1" fillId="0" borderId="1" xfId="0" applyNumberFormat="1" applyFont="1" applyFill="1" applyBorder="1" applyAlignment="1"/>
    <xf numFmtId="167" fontId="2" fillId="0" borderId="1" xfId="0" applyNumberFormat="1" applyFont="1" applyFill="1" applyBorder="1" applyAlignment="1"/>
    <xf numFmtId="167" fontId="2" fillId="0" borderId="0" xfId="0" applyNumberFormat="1" applyFont="1"/>
    <xf numFmtId="167" fontId="2" fillId="0" borderId="0" xfId="0" applyNumberFormat="1" applyFont="1" applyFill="1" applyBorder="1" applyAlignment="1"/>
    <xf numFmtId="0" fontId="3" fillId="0" borderId="0" xfId="0" applyFont="1"/>
    <xf numFmtId="1" fontId="0" fillId="0" borderId="0" xfId="0" applyNumberFormat="1"/>
    <xf numFmtId="168" fontId="0" fillId="0" borderId="0" xfId="0" applyNumberFormat="1"/>
    <xf numFmtId="0" fontId="1" fillId="3" borderId="1" xfId="0" applyNumberFormat="1" applyFont="1" applyFill="1" applyBorder="1" applyAlignment="1"/>
    <xf numFmtId="167" fontId="2" fillId="3" borderId="0" xfId="0" applyNumberFormat="1" applyFont="1" applyFill="1"/>
    <xf numFmtId="0" fontId="0" fillId="3" borderId="0" xfId="0" applyFill="1"/>
    <xf numFmtId="167" fontId="2" fillId="3" borderId="1" xfId="0" applyNumberFormat="1" applyFont="1" applyFill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GDP!$B$59:$U$59</c:f>
              <c:numCache>
                <c:formatCode>#\ ##0.00000</c:formatCode>
                <c:ptCount val="20"/>
                <c:pt idx="0">
                  <c:v>112.5</c:v>
                </c:pt>
                <c:pt idx="1">
                  <c:v>120.5</c:v>
                </c:pt>
                <c:pt idx="2">
                  <c:v>118.5</c:v>
                </c:pt>
                <c:pt idx="3">
                  <c:v>115.9</c:v>
                </c:pt>
                <c:pt idx="4">
                  <c:v>115.1</c:v>
                </c:pt>
                <c:pt idx="5">
                  <c:v>117.7</c:v>
                </c:pt>
                <c:pt idx="6">
                  <c:v>111.6</c:v>
                </c:pt>
                <c:pt idx="7">
                  <c:v>113.2</c:v>
                </c:pt>
                <c:pt idx="8">
                  <c:v>114.3</c:v>
                </c:pt>
                <c:pt idx="9">
                  <c:v>111.7</c:v>
                </c:pt>
                <c:pt idx="10">
                  <c:v>114.3</c:v>
                </c:pt>
                <c:pt idx="11">
                  <c:v>114.3</c:v>
                </c:pt>
                <c:pt idx="12">
                  <c:v>112.3</c:v>
                </c:pt>
                <c:pt idx="13">
                  <c:v>111.3</c:v>
                </c:pt>
                <c:pt idx="14">
                  <c:v>105.5</c:v>
                </c:pt>
                <c:pt idx="15">
                  <c:v>116.8</c:v>
                </c:pt>
                <c:pt idx="16">
                  <c:v>122.7</c:v>
                </c:pt>
                <c:pt idx="17">
                  <c:v>124.4</c:v>
                </c:pt>
                <c:pt idx="18">
                  <c:v>128.30000000000001</c:v>
                </c:pt>
                <c:pt idx="19">
                  <c:v>123.6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GDP!$B$60:$U$60</c:f>
              <c:numCache>
                <c:formatCode>#\ ##0.00000</c:formatCode>
                <c:ptCount val="20"/>
                <c:pt idx="0">
                  <c:v>86.6</c:v>
                </c:pt>
                <c:pt idx="1">
                  <c:v>87.4</c:v>
                </c:pt>
                <c:pt idx="2">
                  <c:v>101</c:v>
                </c:pt>
                <c:pt idx="3">
                  <c:v>105.2</c:v>
                </c:pt>
                <c:pt idx="4">
                  <c:v>108</c:v>
                </c:pt>
                <c:pt idx="5">
                  <c:v>113.6</c:v>
                </c:pt>
                <c:pt idx="6">
                  <c:v>111.4</c:v>
                </c:pt>
                <c:pt idx="7">
                  <c:v>110.7</c:v>
                </c:pt>
                <c:pt idx="8">
                  <c:v>103.5</c:v>
                </c:pt>
                <c:pt idx="9">
                  <c:v>104.3</c:v>
                </c:pt>
                <c:pt idx="10">
                  <c:v>105.2</c:v>
                </c:pt>
                <c:pt idx="11">
                  <c:v>107</c:v>
                </c:pt>
                <c:pt idx="12">
                  <c:v>110.3</c:v>
                </c:pt>
                <c:pt idx="13">
                  <c:v>99.7</c:v>
                </c:pt>
                <c:pt idx="14">
                  <c:v>92.5</c:v>
                </c:pt>
                <c:pt idx="15">
                  <c:v>99.8</c:v>
                </c:pt>
                <c:pt idx="16">
                  <c:v>100.9</c:v>
                </c:pt>
                <c:pt idx="17">
                  <c:v>106.7</c:v>
                </c:pt>
                <c:pt idx="18">
                  <c:v>103.7</c:v>
                </c:pt>
                <c:pt idx="19">
                  <c:v>109.4</c:v>
                </c:pt>
              </c:numCache>
            </c:numRef>
          </c:val>
          <c:smooth val="0"/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GDP!$B$61:$U$61</c:f>
              <c:numCache>
                <c:formatCode>#\ ##0.00000</c:formatCode>
                <c:ptCount val="20"/>
                <c:pt idx="0">
                  <c:v>129.5</c:v>
                </c:pt>
                <c:pt idx="1">
                  <c:v>127.3</c:v>
                </c:pt>
                <c:pt idx="2">
                  <c:v>124.1</c:v>
                </c:pt>
                <c:pt idx="3">
                  <c:v>123.4</c:v>
                </c:pt>
                <c:pt idx="4">
                  <c:v>124.2</c:v>
                </c:pt>
                <c:pt idx="5">
                  <c:v>122.8</c:v>
                </c:pt>
                <c:pt idx="6">
                  <c:v>125.6</c:v>
                </c:pt>
                <c:pt idx="7">
                  <c:v>123.9</c:v>
                </c:pt>
                <c:pt idx="8">
                  <c:v>128.4</c:v>
                </c:pt>
                <c:pt idx="9">
                  <c:v>126.4</c:v>
                </c:pt>
                <c:pt idx="10">
                  <c:v>130.4</c:v>
                </c:pt>
                <c:pt idx="11">
                  <c:v>130</c:v>
                </c:pt>
                <c:pt idx="12">
                  <c:v>129.19999999999999</c:v>
                </c:pt>
                <c:pt idx="13">
                  <c:v>131.1</c:v>
                </c:pt>
                <c:pt idx="14">
                  <c:v>132.19999999999999</c:v>
                </c:pt>
                <c:pt idx="15">
                  <c:v>129</c:v>
                </c:pt>
                <c:pt idx="16">
                  <c:v>127.6</c:v>
                </c:pt>
                <c:pt idx="17">
                  <c:v>127.1</c:v>
                </c:pt>
                <c:pt idx="18">
                  <c:v>126.7</c:v>
                </c:pt>
                <c:pt idx="19">
                  <c:v>126.6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844096"/>
        <c:axId val="67844656"/>
      </c:lineChart>
      <c:catAx>
        <c:axId val="678440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7844656"/>
        <c:crosses val="autoZero"/>
        <c:auto val="1"/>
        <c:lblAlgn val="ctr"/>
        <c:lblOffset val="100"/>
        <c:noMultiLvlLbl val="0"/>
      </c:catAx>
      <c:valAx>
        <c:axId val="67844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7844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15</xdr:row>
      <xdr:rowOff>133350</xdr:rowOff>
    </xdr:from>
    <xdr:to>
      <xdr:col>14</xdr:col>
      <xdr:colOff>0</xdr:colOff>
      <xdr:row>30</xdr:row>
      <xdr:rowOff>161925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tabSelected="1" topLeftCell="A13" zoomScaleNormal="100" workbookViewId="0">
      <selection activeCell="R25" sqref="R25"/>
    </sheetView>
  </sheetViews>
  <sheetFormatPr defaultRowHeight="14.25" x14ac:dyDescent="0.2"/>
  <cols>
    <col min="2" max="4" width="9.375" bestFit="1" customWidth="1"/>
    <col min="5" max="9" width="9.125" bestFit="1" customWidth="1"/>
    <col min="10" max="21" width="9.375" bestFit="1" customWidth="1"/>
  </cols>
  <sheetData>
    <row r="1" spans="1:9" x14ac:dyDescent="0.2">
      <c r="A1" s="10" t="s">
        <v>61</v>
      </c>
      <c r="B1" s="10" t="s">
        <v>57</v>
      </c>
      <c r="C1" s="10" t="s">
        <v>58</v>
      </c>
      <c r="D1" s="10" t="s">
        <v>59</v>
      </c>
      <c r="E1" s="10" t="s">
        <v>60</v>
      </c>
      <c r="F1" s="10" t="s">
        <v>62</v>
      </c>
      <c r="G1" s="10" t="s">
        <v>63</v>
      </c>
      <c r="H1" s="10" t="s">
        <v>64</v>
      </c>
      <c r="I1" s="10" t="s">
        <v>65</v>
      </c>
    </row>
    <row r="2" spans="1:9" x14ac:dyDescent="0.2">
      <c r="A2" s="11">
        <v>1995</v>
      </c>
      <c r="B2" s="12">
        <v>2.31826</v>
      </c>
      <c r="C2" s="12">
        <v>2.84056</v>
      </c>
      <c r="D2" s="11">
        <v>0</v>
      </c>
      <c r="E2" s="11">
        <v>1</v>
      </c>
      <c r="F2" s="11">
        <v>1</v>
      </c>
      <c r="G2" s="11">
        <f>D2*F2</f>
        <v>0</v>
      </c>
      <c r="H2">
        <f>E2*G2</f>
        <v>0</v>
      </c>
      <c r="I2">
        <f>E2*F2*D2</f>
        <v>0</v>
      </c>
    </row>
    <row r="3" spans="1:9" x14ac:dyDescent="0.2">
      <c r="A3" s="11">
        <v>1996</v>
      </c>
      <c r="B3" s="12">
        <v>1.57887</v>
      </c>
      <c r="C3" s="12">
        <v>2.7186400000000002</v>
      </c>
      <c r="D3" s="11">
        <v>0</v>
      </c>
      <c r="E3" s="11">
        <v>2</v>
      </c>
      <c r="F3" s="11">
        <v>1</v>
      </c>
      <c r="G3" s="11">
        <f t="shared" ref="G3:G21" si="0">D3*F3</f>
        <v>0</v>
      </c>
      <c r="H3">
        <f t="shared" ref="H3:H21" si="1">E3*G3</f>
        <v>0</v>
      </c>
      <c r="I3">
        <f t="shared" ref="I3:I21" si="2">E3*F3*D3</f>
        <v>0</v>
      </c>
    </row>
    <row r="4" spans="1:9" x14ac:dyDescent="0.2">
      <c r="A4" s="11">
        <v>1997</v>
      </c>
      <c r="B4" s="12">
        <v>1.27284</v>
      </c>
      <c r="C4" s="12">
        <v>0.84519</v>
      </c>
      <c r="D4" s="11">
        <v>0</v>
      </c>
      <c r="E4" s="11">
        <v>3</v>
      </c>
      <c r="F4" s="11">
        <v>1</v>
      </c>
      <c r="G4" s="11">
        <f t="shared" si="0"/>
        <v>0</v>
      </c>
      <c r="H4">
        <f t="shared" si="1"/>
        <v>0</v>
      </c>
      <c r="I4">
        <f t="shared" si="2"/>
        <v>0</v>
      </c>
    </row>
    <row r="5" spans="1:9" x14ac:dyDescent="0.2">
      <c r="A5" s="11">
        <v>1998</v>
      </c>
      <c r="B5" s="12">
        <v>1.20485</v>
      </c>
      <c r="C5" s="12">
        <v>0.48570999999999998</v>
      </c>
      <c r="D5" s="11">
        <v>0</v>
      </c>
      <c r="E5" s="11">
        <v>4</v>
      </c>
      <c r="F5" s="11">
        <v>1</v>
      </c>
      <c r="G5" s="11">
        <f t="shared" si="0"/>
        <v>0</v>
      </c>
      <c r="H5">
        <f t="shared" si="1"/>
        <v>0</v>
      </c>
      <c r="I5">
        <f t="shared" si="2"/>
        <v>0</v>
      </c>
    </row>
    <row r="6" spans="1:9" x14ac:dyDescent="0.2">
      <c r="A6" s="11">
        <v>1999</v>
      </c>
      <c r="B6" s="12">
        <v>1.09151</v>
      </c>
      <c r="C6" s="12">
        <v>0.37974999999999998</v>
      </c>
      <c r="D6" s="11">
        <v>1</v>
      </c>
      <c r="E6" s="11">
        <v>5</v>
      </c>
      <c r="F6" s="11">
        <v>1</v>
      </c>
      <c r="G6" s="11">
        <f t="shared" si="0"/>
        <v>1</v>
      </c>
      <c r="H6">
        <f t="shared" si="1"/>
        <v>5</v>
      </c>
      <c r="I6">
        <f t="shared" si="2"/>
        <v>5</v>
      </c>
    </row>
    <row r="7" spans="1:9" x14ac:dyDescent="0.2">
      <c r="A7" s="11">
        <v>2000</v>
      </c>
      <c r="B7" s="12">
        <v>1.0360799999999999</v>
      </c>
      <c r="C7" s="12">
        <v>0.11998</v>
      </c>
      <c r="D7" s="11">
        <v>1</v>
      </c>
      <c r="E7" s="11">
        <v>6</v>
      </c>
      <c r="F7" s="11">
        <v>1</v>
      </c>
      <c r="G7" s="11">
        <f t="shared" si="0"/>
        <v>1</v>
      </c>
      <c r="H7">
        <f t="shared" si="1"/>
        <v>6</v>
      </c>
      <c r="I7">
        <f t="shared" si="2"/>
        <v>6</v>
      </c>
    </row>
    <row r="8" spans="1:9" x14ac:dyDescent="0.2">
      <c r="A8" s="11">
        <v>2001</v>
      </c>
      <c r="B8" s="12">
        <v>1.10598</v>
      </c>
      <c r="C8" s="12">
        <v>0.38025999999999999</v>
      </c>
      <c r="D8" s="11">
        <v>1</v>
      </c>
      <c r="E8" s="11">
        <v>7</v>
      </c>
      <c r="F8" s="11">
        <v>1</v>
      </c>
      <c r="G8" s="11">
        <f t="shared" si="0"/>
        <v>1</v>
      </c>
      <c r="H8">
        <f t="shared" si="1"/>
        <v>7</v>
      </c>
      <c r="I8">
        <f t="shared" si="2"/>
        <v>7</v>
      </c>
    </row>
    <row r="9" spans="1:9" x14ac:dyDescent="0.2">
      <c r="A9" s="11">
        <v>2002</v>
      </c>
      <c r="B9" s="12">
        <v>1.03559</v>
      </c>
      <c r="C9" s="12">
        <v>0.28271000000000002</v>
      </c>
      <c r="D9" s="11">
        <v>1</v>
      </c>
      <c r="E9" s="11">
        <v>8</v>
      </c>
      <c r="F9" s="11">
        <v>1</v>
      </c>
      <c r="G9" s="11">
        <f t="shared" si="0"/>
        <v>1</v>
      </c>
      <c r="H9">
        <f t="shared" si="1"/>
        <v>8</v>
      </c>
      <c r="I9">
        <f t="shared" si="2"/>
        <v>8</v>
      </c>
    </row>
    <row r="10" spans="1:9" x14ac:dyDescent="0.2">
      <c r="A10" s="11">
        <v>2003</v>
      </c>
      <c r="B10" s="12">
        <v>1.0348599999999999</v>
      </c>
      <c r="C10" s="12">
        <v>0.90068999999999999</v>
      </c>
      <c r="D10" s="11">
        <v>1</v>
      </c>
      <c r="E10" s="11">
        <v>9</v>
      </c>
      <c r="F10" s="11">
        <v>1</v>
      </c>
      <c r="G10" s="11">
        <f t="shared" si="0"/>
        <v>1</v>
      </c>
      <c r="H10">
        <f t="shared" si="1"/>
        <v>9</v>
      </c>
      <c r="I10">
        <f t="shared" si="2"/>
        <v>9</v>
      </c>
    </row>
    <row r="11" spans="1:9" x14ac:dyDescent="0.2">
      <c r="A11" s="11">
        <v>2004</v>
      </c>
      <c r="B11" s="12">
        <v>0.83328000000000002</v>
      </c>
      <c r="C11" s="12">
        <v>0.73914999999999997</v>
      </c>
      <c r="D11" s="11">
        <v>1</v>
      </c>
      <c r="E11" s="11">
        <v>10</v>
      </c>
      <c r="F11" s="11">
        <v>1</v>
      </c>
      <c r="G11" s="11">
        <f t="shared" si="0"/>
        <v>1</v>
      </c>
      <c r="H11">
        <f t="shared" si="1"/>
        <v>10</v>
      </c>
      <c r="I11">
        <f t="shared" si="2"/>
        <v>10</v>
      </c>
    </row>
    <row r="12" spans="1:9" x14ac:dyDescent="0.2">
      <c r="A12" s="11">
        <v>2005</v>
      </c>
      <c r="B12" s="12">
        <v>1.00101</v>
      </c>
      <c r="C12" s="12">
        <v>0.93079999999999996</v>
      </c>
      <c r="D12" s="11">
        <v>1</v>
      </c>
      <c r="E12" s="11">
        <v>11</v>
      </c>
      <c r="F12" s="11">
        <v>1</v>
      </c>
      <c r="G12" s="11">
        <f t="shared" si="0"/>
        <v>1</v>
      </c>
      <c r="H12">
        <f t="shared" si="1"/>
        <v>11</v>
      </c>
      <c r="I12">
        <f t="shared" si="2"/>
        <v>11</v>
      </c>
    </row>
    <row r="13" spans="1:9" x14ac:dyDescent="0.2">
      <c r="A13" s="11">
        <v>2006</v>
      </c>
      <c r="B13" s="12">
        <v>1.04454</v>
      </c>
      <c r="C13" s="12">
        <v>0.78639000000000003</v>
      </c>
      <c r="D13" s="11">
        <v>1</v>
      </c>
      <c r="E13" s="11">
        <v>12</v>
      </c>
      <c r="F13" s="11">
        <v>1</v>
      </c>
      <c r="G13" s="11">
        <f t="shared" si="0"/>
        <v>1</v>
      </c>
      <c r="H13">
        <f t="shared" si="1"/>
        <v>12</v>
      </c>
      <c r="I13">
        <f t="shared" si="2"/>
        <v>12</v>
      </c>
    </row>
    <row r="14" spans="1:9" x14ac:dyDescent="0.2">
      <c r="A14" s="11">
        <v>2007</v>
      </c>
      <c r="B14" s="12">
        <v>1.02006</v>
      </c>
      <c r="C14" s="12">
        <v>0.61287000000000003</v>
      </c>
      <c r="D14" s="11">
        <v>1</v>
      </c>
      <c r="E14" s="11">
        <v>13</v>
      </c>
      <c r="F14" s="11">
        <v>1</v>
      </c>
      <c r="G14" s="11">
        <f t="shared" si="0"/>
        <v>1</v>
      </c>
      <c r="H14">
        <f t="shared" si="1"/>
        <v>13</v>
      </c>
      <c r="I14">
        <f t="shared" si="2"/>
        <v>13</v>
      </c>
    </row>
    <row r="15" spans="1:9" x14ac:dyDescent="0.2">
      <c r="A15" s="11">
        <v>2008</v>
      </c>
      <c r="B15" s="12">
        <v>1.06057</v>
      </c>
      <c r="C15" s="12">
        <v>1.4738</v>
      </c>
      <c r="D15" s="11">
        <v>1</v>
      </c>
      <c r="E15" s="11">
        <v>14</v>
      </c>
      <c r="F15" s="11">
        <v>1</v>
      </c>
      <c r="G15" s="11">
        <f t="shared" si="0"/>
        <v>1</v>
      </c>
      <c r="H15">
        <f t="shared" si="1"/>
        <v>14</v>
      </c>
      <c r="I15">
        <f t="shared" si="2"/>
        <v>14</v>
      </c>
    </row>
    <row r="16" spans="1:9" x14ac:dyDescent="0.2">
      <c r="A16" s="11">
        <v>2009</v>
      </c>
      <c r="B16" s="12">
        <v>1.0115799999999999</v>
      </c>
      <c r="C16" s="12">
        <v>2.4813000000000001</v>
      </c>
      <c r="D16" s="11">
        <v>1</v>
      </c>
      <c r="E16" s="11">
        <v>15</v>
      </c>
      <c r="F16" s="11">
        <v>1</v>
      </c>
      <c r="G16" s="11">
        <f t="shared" si="0"/>
        <v>1</v>
      </c>
      <c r="H16">
        <f t="shared" si="1"/>
        <v>15</v>
      </c>
      <c r="I16">
        <f t="shared" si="2"/>
        <v>15</v>
      </c>
    </row>
    <row r="17" spans="1:21" x14ac:dyDescent="0.2">
      <c r="A17" s="11">
        <v>2010</v>
      </c>
      <c r="B17" s="12">
        <v>0.97109999999999996</v>
      </c>
      <c r="C17" s="12">
        <v>1.24468</v>
      </c>
      <c r="D17" s="11">
        <v>1</v>
      </c>
      <c r="E17" s="11">
        <v>16</v>
      </c>
      <c r="F17" s="11">
        <v>1</v>
      </c>
      <c r="G17" s="11">
        <f t="shared" si="0"/>
        <v>1</v>
      </c>
      <c r="H17">
        <f t="shared" si="1"/>
        <v>16</v>
      </c>
      <c r="I17">
        <f t="shared" si="2"/>
        <v>16</v>
      </c>
    </row>
    <row r="18" spans="1:21" x14ac:dyDescent="0.2">
      <c r="A18" s="11">
        <v>2011</v>
      </c>
      <c r="B18" s="12">
        <v>0.98609000000000002</v>
      </c>
      <c r="C18" s="12">
        <v>1.1504700000000001</v>
      </c>
      <c r="D18" s="11">
        <v>1</v>
      </c>
      <c r="E18" s="11">
        <v>17</v>
      </c>
      <c r="F18" s="11">
        <v>1</v>
      </c>
      <c r="G18" s="11">
        <f t="shared" si="0"/>
        <v>1</v>
      </c>
      <c r="H18">
        <f t="shared" si="1"/>
        <v>17</v>
      </c>
      <c r="I18">
        <f t="shared" si="2"/>
        <v>17</v>
      </c>
    </row>
    <row r="19" spans="1:21" x14ac:dyDescent="0.2">
      <c r="A19" s="11">
        <v>2012</v>
      </c>
      <c r="B19" s="12">
        <v>1.2238500000000001</v>
      </c>
      <c r="C19" s="12">
        <v>0.68559000000000003</v>
      </c>
      <c r="D19" s="11">
        <v>1</v>
      </c>
      <c r="E19" s="11">
        <v>18</v>
      </c>
      <c r="F19" s="11">
        <v>1</v>
      </c>
      <c r="G19" s="11">
        <f t="shared" si="0"/>
        <v>1</v>
      </c>
      <c r="H19">
        <f t="shared" si="1"/>
        <v>18</v>
      </c>
      <c r="I19">
        <f t="shared" si="2"/>
        <v>18</v>
      </c>
    </row>
    <row r="20" spans="1:21" x14ac:dyDescent="0.2">
      <c r="A20" s="11">
        <v>2013</v>
      </c>
      <c r="B20" s="12">
        <v>1.2777400000000001</v>
      </c>
      <c r="C20" s="12">
        <v>1.05633</v>
      </c>
      <c r="D20" s="11">
        <v>1</v>
      </c>
      <c r="E20" s="11">
        <v>19</v>
      </c>
      <c r="F20" s="11">
        <v>1</v>
      </c>
      <c r="G20" s="11">
        <f t="shared" si="0"/>
        <v>1</v>
      </c>
      <c r="H20">
        <f t="shared" si="1"/>
        <v>19</v>
      </c>
      <c r="I20">
        <f t="shared" si="2"/>
        <v>19</v>
      </c>
    </row>
    <row r="21" spans="1:21" x14ac:dyDescent="0.2">
      <c r="A21" s="11">
        <v>2014</v>
      </c>
      <c r="B21" s="12">
        <v>1.36324</v>
      </c>
      <c r="C21" s="12">
        <v>0.46948000000000001</v>
      </c>
      <c r="D21" s="11">
        <v>1</v>
      </c>
      <c r="E21" s="11">
        <v>20</v>
      </c>
      <c r="F21" s="11">
        <v>1</v>
      </c>
      <c r="G21" s="11">
        <f t="shared" si="0"/>
        <v>1</v>
      </c>
      <c r="H21">
        <f t="shared" si="1"/>
        <v>20</v>
      </c>
      <c r="I21">
        <f t="shared" si="2"/>
        <v>20</v>
      </c>
    </row>
    <row r="23" spans="1:21" x14ac:dyDescent="0.2">
      <c r="A23" s="1" t="s">
        <v>2</v>
      </c>
      <c r="B23" s="2">
        <v>42486.922417326394</v>
      </c>
    </row>
    <row r="24" spans="1:21" x14ac:dyDescent="0.2">
      <c r="A24" s="1" t="s">
        <v>3</v>
      </c>
      <c r="B24" s="1" t="s">
        <v>4</v>
      </c>
    </row>
    <row r="26" spans="1:21" x14ac:dyDescent="0.2">
      <c r="A26" s="1" t="s">
        <v>5</v>
      </c>
      <c r="B26" s="1" t="s">
        <v>6</v>
      </c>
    </row>
    <row r="27" spans="1:21" x14ac:dyDescent="0.2">
      <c r="A27" s="1" t="s">
        <v>7</v>
      </c>
      <c r="B27" s="1" t="s">
        <v>8</v>
      </c>
    </row>
    <row r="29" spans="1:21" x14ac:dyDescent="0.2">
      <c r="A29" s="3" t="s">
        <v>9</v>
      </c>
      <c r="B29" s="3" t="s">
        <v>10</v>
      </c>
      <c r="C29" s="3" t="s">
        <v>11</v>
      </c>
      <c r="D29" s="3" t="s">
        <v>12</v>
      </c>
      <c r="E29" s="3" t="s">
        <v>13</v>
      </c>
      <c r="F29" s="3" t="s">
        <v>14</v>
      </c>
      <c r="G29" s="3" t="s">
        <v>15</v>
      </c>
      <c r="H29" s="3" t="s">
        <v>16</v>
      </c>
      <c r="I29" s="3" t="s">
        <v>17</v>
      </c>
      <c r="J29" s="3" t="s">
        <v>18</v>
      </c>
      <c r="K29" s="3" t="s">
        <v>19</v>
      </c>
      <c r="L29" s="3" t="s">
        <v>20</v>
      </c>
      <c r="M29" s="3" t="s">
        <v>21</v>
      </c>
      <c r="N29" s="3" t="s">
        <v>22</v>
      </c>
      <c r="O29" s="3" t="s">
        <v>23</v>
      </c>
      <c r="P29" s="3" t="s">
        <v>24</v>
      </c>
      <c r="Q29" s="3" t="s">
        <v>25</v>
      </c>
      <c r="R29" s="3" t="s">
        <v>26</v>
      </c>
      <c r="S29" s="3" t="s">
        <v>27</v>
      </c>
      <c r="T29" s="3" t="s">
        <v>28</v>
      </c>
      <c r="U29" s="3" t="s">
        <v>29</v>
      </c>
    </row>
    <row r="30" spans="1:21" x14ac:dyDescent="0.2">
      <c r="A30" s="3" t="s">
        <v>30</v>
      </c>
      <c r="B30" s="4">
        <v>106.9</v>
      </c>
      <c r="C30" s="4">
        <v>103.9</v>
      </c>
      <c r="D30" s="4">
        <v>100</v>
      </c>
      <c r="E30" s="4">
        <v>101.2</v>
      </c>
      <c r="F30" s="4">
        <v>100.5</v>
      </c>
      <c r="G30" s="4">
        <v>97</v>
      </c>
      <c r="H30" s="4">
        <v>97.9</v>
      </c>
      <c r="I30" s="4">
        <v>96</v>
      </c>
      <c r="J30" s="4">
        <v>98.2</v>
      </c>
      <c r="K30" s="4">
        <v>100.3</v>
      </c>
      <c r="L30" s="4">
        <v>101.8</v>
      </c>
      <c r="M30" s="4">
        <v>102.8</v>
      </c>
      <c r="N30" s="4">
        <v>103.7</v>
      </c>
      <c r="O30" s="4">
        <v>106.6</v>
      </c>
      <c r="P30" s="4">
        <v>107.8</v>
      </c>
      <c r="Q30" s="4">
        <v>104.8</v>
      </c>
      <c r="R30" s="4">
        <v>104.8</v>
      </c>
      <c r="S30" s="4">
        <v>103.2</v>
      </c>
      <c r="T30" s="4">
        <v>103.9</v>
      </c>
      <c r="U30" s="4">
        <v>103.5</v>
      </c>
    </row>
    <row r="31" spans="1:21" x14ac:dyDescent="0.2">
      <c r="A31" s="3" t="s">
        <v>32</v>
      </c>
      <c r="B31" s="4">
        <v>117.6</v>
      </c>
      <c r="C31" s="4">
        <v>112.8</v>
      </c>
      <c r="D31" s="4">
        <v>108.6</v>
      </c>
      <c r="E31" s="4">
        <v>108.2</v>
      </c>
      <c r="F31" s="4">
        <v>106.3</v>
      </c>
      <c r="G31" s="4">
        <v>105.3</v>
      </c>
      <c r="H31" s="4">
        <v>105.6</v>
      </c>
      <c r="I31" s="4">
        <v>104.5</v>
      </c>
      <c r="J31" s="4">
        <v>102.5</v>
      </c>
      <c r="K31" s="4">
        <v>100.3</v>
      </c>
      <c r="L31" s="4">
        <v>98.1</v>
      </c>
      <c r="M31" s="4">
        <v>97.5</v>
      </c>
      <c r="N31" s="4">
        <v>97.1</v>
      </c>
      <c r="O31" s="4">
        <v>99</v>
      </c>
      <c r="P31" s="4">
        <v>101.7</v>
      </c>
      <c r="Q31" s="4">
        <v>98.6</v>
      </c>
      <c r="R31" s="4">
        <v>98.1</v>
      </c>
      <c r="S31" s="4">
        <v>97.7</v>
      </c>
      <c r="T31" s="4">
        <v>99</v>
      </c>
      <c r="U31" s="4">
        <v>97.8</v>
      </c>
    </row>
    <row r="32" spans="1:21" x14ac:dyDescent="0.2">
      <c r="A32" s="3" t="s">
        <v>33</v>
      </c>
      <c r="B32" s="4">
        <v>89</v>
      </c>
      <c r="C32" s="4">
        <v>91.1</v>
      </c>
      <c r="D32" s="4">
        <v>99.1</v>
      </c>
      <c r="E32" s="4">
        <v>97.4</v>
      </c>
      <c r="F32" s="4">
        <v>101.4</v>
      </c>
      <c r="G32" s="4">
        <v>104.7</v>
      </c>
      <c r="H32" s="4">
        <v>109.7</v>
      </c>
      <c r="I32" s="4">
        <v>111.4</v>
      </c>
      <c r="J32" s="4">
        <v>113.3</v>
      </c>
      <c r="K32" s="4">
        <v>112.6</v>
      </c>
      <c r="L32" s="4">
        <v>114.3</v>
      </c>
      <c r="M32" s="4">
        <v>114.6</v>
      </c>
      <c r="N32" s="4">
        <v>112.1</v>
      </c>
      <c r="O32" s="4">
        <v>116.1</v>
      </c>
      <c r="P32" s="4">
        <v>112.1</v>
      </c>
      <c r="Q32" s="4">
        <v>104.4</v>
      </c>
      <c r="R32" s="4">
        <v>104.1</v>
      </c>
      <c r="S32" s="4">
        <v>102.9</v>
      </c>
      <c r="T32" s="4">
        <v>104.4</v>
      </c>
      <c r="U32" s="4">
        <v>104.5</v>
      </c>
    </row>
    <row r="33" spans="1:21" x14ac:dyDescent="0.2">
      <c r="A33" s="3" t="s">
        <v>34</v>
      </c>
      <c r="B33" s="4">
        <v>81.2</v>
      </c>
      <c r="C33" s="4">
        <v>82.4</v>
      </c>
      <c r="D33" s="4">
        <v>79.5</v>
      </c>
      <c r="E33" s="4">
        <v>78.900000000000006</v>
      </c>
      <c r="F33" s="4">
        <v>79.900000000000006</v>
      </c>
      <c r="G33" s="4">
        <v>79.900000000000006</v>
      </c>
      <c r="H33" s="4">
        <v>81.8</v>
      </c>
      <c r="I33" s="4">
        <v>81.400000000000006</v>
      </c>
      <c r="J33" s="4">
        <v>84.1</v>
      </c>
      <c r="K33" s="4">
        <v>85</v>
      </c>
      <c r="L33" s="4">
        <v>86.5</v>
      </c>
      <c r="M33" s="4">
        <v>85.7</v>
      </c>
      <c r="N33" s="4">
        <v>85.2</v>
      </c>
      <c r="O33" s="4">
        <v>87.9</v>
      </c>
      <c r="P33" s="4">
        <v>89.1</v>
      </c>
      <c r="Q33" s="4">
        <v>88.8</v>
      </c>
      <c r="R33" s="4">
        <v>88.1</v>
      </c>
      <c r="S33" s="4">
        <v>86</v>
      </c>
      <c r="T33" s="4">
        <v>85.8</v>
      </c>
      <c r="U33" s="4">
        <v>84</v>
      </c>
    </row>
    <row r="34" spans="1:21" x14ac:dyDescent="0.2">
      <c r="A34" s="3" t="s">
        <v>35</v>
      </c>
      <c r="B34" s="4">
        <v>111.9</v>
      </c>
      <c r="C34" s="4">
        <v>110.8</v>
      </c>
      <c r="D34" s="4">
        <v>106.5</v>
      </c>
      <c r="E34" s="4">
        <v>106</v>
      </c>
      <c r="F34" s="4">
        <v>104.7</v>
      </c>
      <c r="G34" s="4">
        <v>102.2</v>
      </c>
      <c r="H34" s="4">
        <v>101.5</v>
      </c>
      <c r="I34" s="4">
        <v>100.4</v>
      </c>
      <c r="J34" s="4">
        <v>104.8</v>
      </c>
      <c r="K34" s="4">
        <v>105.2</v>
      </c>
      <c r="L34" s="4">
        <v>104.5</v>
      </c>
      <c r="M34" s="4">
        <v>105.1</v>
      </c>
      <c r="N34" s="4">
        <v>104.4</v>
      </c>
      <c r="O34" s="4">
        <v>107.6</v>
      </c>
      <c r="P34" s="4">
        <v>108.2</v>
      </c>
      <c r="Q34" s="4">
        <v>106.1</v>
      </c>
      <c r="R34" s="4">
        <v>105.6</v>
      </c>
      <c r="S34" s="4">
        <v>105.5</v>
      </c>
      <c r="T34" s="4">
        <v>104.3</v>
      </c>
      <c r="U34" s="4">
        <v>103.2</v>
      </c>
    </row>
    <row r="35" spans="1:21" x14ac:dyDescent="0.2">
      <c r="A35" s="3" t="s">
        <v>36</v>
      </c>
      <c r="B35" s="4">
        <v>80.3</v>
      </c>
      <c r="C35" s="4">
        <v>88.7</v>
      </c>
      <c r="D35" s="4">
        <v>90.3</v>
      </c>
      <c r="E35" s="4">
        <v>88.8</v>
      </c>
      <c r="F35" s="4">
        <v>89.2</v>
      </c>
      <c r="G35" s="4">
        <v>88.9</v>
      </c>
      <c r="H35" s="4">
        <v>89.3</v>
      </c>
      <c r="I35" s="4">
        <v>93.8</v>
      </c>
      <c r="J35" s="4">
        <v>95.4</v>
      </c>
      <c r="K35" s="4">
        <v>97.7</v>
      </c>
      <c r="L35" s="4">
        <v>98</v>
      </c>
      <c r="M35" s="4">
        <v>97</v>
      </c>
      <c r="N35" s="4">
        <v>95.5</v>
      </c>
      <c r="O35" s="4">
        <v>96.3</v>
      </c>
      <c r="P35" s="4">
        <v>97.9</v>
      </c>
      <c r="Q35" s="4">
        <v>96.6</v>
      </c>
      <c r="R35" s="4">
        <v>96.2</v>
      </c>
      <c r="S35" s="4">
        <v>93.8</v>
      </c>
      <c r="T35" s="4">
        <v>95</v>
      </c>
      <c r="U35" s="4">
        <v>94.4</v>
      </c>
    </row>
    <row r="36" spans="1:21" x14ac:dyDescent="0.2">
      <c r="A36" s="3" t="s">
        <v>37</v>
      </c>
      <c r="B36" s="4">
        <v>111.2</v>
      </c>
      <c r="C36" s="4">
        <v>107.9</v>
      </c>
      <c r="D36" s="4">
        <v>105</v>
      </c>
      <c r="E36" s="4">
        <v>103.8</v>
      </c>
      <c r="F36" s="4">
        <v>102.6</v>
      </c>
      <c r="G36" s="4">
        <v>102.3</v>
      </c>
      <c r="H36" s="4">
        <v>104.8</v>
      </c>
      <c r="I36" s="4">
        <v>103.6</v>
      </c>
      <c r="J36" s="4">
        <v>105.2</v>
      </c>
      <c r="K36" s="4">
        <v>103.3</v>
      </c>
      <c r="L36" s="4">
        <v>107.8</v>
      </c>
      <c r="M36" s="4">
        <v>106.5</v>
      </c>
      <c r="N36" s="4">
        <v>108.1</v>
      </c>
      <c r="O36" s="4">
        <v>110.6</v>
      </c>
      <c r="P36" s="4">
        <v>114</v>
      </c>
      <c r="Q36" s="4">
        <v>114.2</v>
      </c>
      <c r="R36" s="4">
        <v>111.9</v>
      </c>
      <c r="S36" s="4">
        <v>112.4</v>
      </c>
      <c r="T36" s="4">
        <v>113.7</v>
      </c>
      <c r="U36" s="4">
        <v>112.5</v>
      </c>
    </row>
    <row r="37" spans="1:21" x14ac:dyDescent="0.2">
      <c r="A37" s="3" t="s">
        <v>38</v>
      </c>
      <c r="B37" s="4">
        <v>107.7</v>
      </c>
      <c r="C37" s="4">
        <v>103.8</v>
      </c>
      <c r="D37" s="4">
        <v>99.9</v>
      </c>
      <c r="E37" s="4">
        <v>99.2</v>
      </c>
      <c r="F37" s="4">
        <v>98.9</v>
      </c>
      <c r="G37" s="4">
        <v>97.2</v>
      </c>
      <c r="H37" s="4">
        <v>100.2</v>
      </c>
      <c r="I37" s="4">
        <v>100</v>
      </c>
      <c r="J37" s="4">
        <v>103.6</v>
      </c>
      <c r="K37" s="4">
        <v>101.7</v>
      </c>
      <c r="L37" s="4">
        <v>101.4</v>
      </c>
      <c r="M37" s="4">
        <v>101.1</v>
      </c>
      <c r="N37" s="4">
        <v>100.3</v>
      </c>
      <c r="O37" s="4">
        <v>102.8</v>
      </c>
      <c r="P37" s="4">
        <v>105.7</v>
      </c>
      <c r="Q37" s="4">
        <v>105.2</v>
      </c>
      <c r="R37" s="4">
        <v>103.9</v>
      </c>
      <c r="S37" s="4">
        <v>103</v>
      </c>
      <c r="T37" s="4">
        <v>102.9</v>
      </c>
      <c r="U37" s="4">
        <v>102.7</v>
      </c>
    </row>
    <row r="38" spans="1:21" x14ac:dyDescent="0.2">
      <c r="A38" s="3" t="s">
        <v>39</v>
      </c>
      <c r="B38" s="4">
        <v>109.2</v>
      </c>
      <c r="C38" s="4">
        <v>105.7</v>
      </c>
      <c r="D38" s="4">
        <v>101.4</v>
      </c>
      <c r="E38" s="4">
        <v>100.5</v>
      </c>
      <c r="F38" s="4">
        <v>100</v>
      </c>
      <c r="G38" s="4">
        <v>98</v>
      </c>
      <c r="H38" s="4">
        <v>101.4</v>
      </c>
      <c r="I38" s="4">
        <v>99.4</v>
      </c>
      <c r="J38" s="4">
        <v>98.8</v>
      </c>
      <c r="K38" s="4">
        <v>97.9</v>
      </c>
      <c r="L38" s="4">
        <v>100.3</v>
      </c>
      <c r="M38" s="4">
        <v>99.7</v>
      </c>
      <c r="N38" s="4">
        <v>101.4</v>
      </c>
      <c r="O38" s="4">
        <v>104</v>
      </c>
      <c r="P38" s="4">
        <v>106.1</v>
      </c>
      <c r="Q38" s="4">
        <v>104.2</v>
      </c>
      <c r="R38" s="4">
        <v>104.5</v>
      </c>
      <c r="S38" s="4">
        <v>101.9</v>
      </c>
      <c r="T38" s="4">
        <v>102.3</v>
      </c>
      <c r="U38" s="4">
        <v>101.9</v>
      </c>
    </row>
    <row r="39" spans="1:21" x14ac:dyDescent="0.2">
      <c r="A39" s="3" t="s">
        <v>40</v>
      </c>
      <c r="B39" s="4">
        <v>74.3</v>
      </c>
      <c r="C39" s="4">
        <v>75</v>
      </c>
      <c r="D39" s="4">
        <v>74.7</v>
      </c>
      <c r="E39" s="4">
        <v>76</v>
      </c>
      <c r="F39" s="4">
        <v>76</v>
      </c>
      <c r="G39" s="4">
        <v>76.2</v>
      </c>
      <c r="H39" s="4">
        <v>78</v>
      </c>
      <c r="I39" s="4">
        <v>78.5</v>
      </c>
      <c r="J39" s="4">
        <v>78.900000000000006</v>
      </c>
      <c r="K39" s="4">
        <v>80.099999999999994</v>
      </c>
      <c r="L39" s="4">
        <v>77.400000000000006</v>
      </c>
      <c r="M39" s="4">
        <v>77.099999999999994</v>
      </c>
      <c r="N39" s="4">
        <v>77.099999999999994</v>
      </c>
      <c r="O39" s="4">
        <v>79.2</v>
      </c>
      <c r="P39" s="4">
        <v>79.599999999999994</v>
      </c>
      <c r="Q39" s="4">
        <v>78.3</v>
      </c>
      <c r="R39" s="4">
        <v>77.5</v>
      </c>
      <c r="S39" s="4">
        <v>73.400000000000006</v>
      </c>
      <c r="T39" s="4">
        <v>74.3</v>
      </c>
      <c r="U39" s="4">
        <v>73.099999999999994</v>
      </c>
    </row>
    <row r="40" spans="1:21" x14ac:dyDescent="0.2">
      <c r="A40" s="3" t="s">
        <v>41</v>
      </c>
      <c r="B40" s="4">
        <v>116.6</v>
      </c>
      <c r="C40" s="4">
        <v>113.6</v>
      </c>
      <c r="D40" s="4">
        <v>111.1</v>
      </c>
      <c r="E40" s="4">
        <v>109.9</v>
      </c>
      <c r="F40" s="4">
        <v>109.3</v>
      </c>
      <c r="G40" s="4">
        <v>108.3</v>
      </c>
      <c r="H40" s="4">
        <v>111.8</v>
      </c>
      <c r="I40" s="4">
        <v>111.3</v>
      </c>
      <c r="J40" s="4">
        <v>112.9</v>
      </c>
      <c r="K40" s="4">
        <v>109.2</v>
      </c>
      <c r="L40" s="4">
        <v>110.5</v>
      </c>
      <c r="M40" s="4">
        <v>110.6</v>
      </c>
      <c r="N40" s="4">
        <v>110</v>
      </c>
      <c r="O40" s="4">
        <v>112</v>
      </c>
      <c r="P40" s="4">
        <v>113.5</v>
      </c>
      <c r="Q40" s="4">
        <v>112.8</v>
      </c>
      <c r="R40" s="4">
        <v>113.6</v>
      </c>
      <c r="S40" s="4">
        <v>113.4</v>
      </c>
      <c r="T40" s="4">
        <v>116.3</v>
      </c>
      <c r="U40" s="4">
        <v>116.4</v>
      </c>
    </row>
    <row r="41" spans="1:21" x14ac:dyDescent="0.2">
      <c r="A41" s="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5" t="s">
        <v>54</v>
      </c>
      <c r="B42" s="6">
        <f>AVERAGE(B30:B40)</f>
        <v>100.53636363636365</v>
      </c>
      <c r="C42" s="6">
        <f t="shared" ref="C42:U42" si="3">AVERAGE(C30:C40)</f>
        <v>99.609090909090895</v>
      </c>
      <c r="D42" s="6">
        <f t="shared" si="3"/>
        <v>97.827272727272714</v>
      </c>
      <c r="E42" s="6">
        <f t="shared" si="3"/>
        <v>97.263636363636365</v>
      </c>
      <c r="F42" s="6">
        <f t="shared" si="3"/>
        <v>97.163636363636357</v>
      </c>
      <c r="G42" s="6">
        <f t="shared" si="3"/>
        <v>96.36363636363636</v>
      </c>
      <c r="H42" s="6">
        <f t="shared" si="3"/>
        <v>98.36363636363636</v>
      </c>
      <c r="I42" s="6">
        <f t="shared" si="3"/>
        <v>98.209090909090904</v>
      </c>
      <c r="J42" s="6">
        <f t="shared" si="3"/>
        <v>99.790909090909096</v>
      </c>
      <c r="K42" s="6">
        <f t="shared" si="3"/>
        <v>99.390909090909091</v>
      </c>
      <c r="L42" s="6">
        <f t="shared" si="3"/>
        <v>100.05454545454545</v>
      </c>
      <c r="M42" s="6">
        <f>AVERAGE(M30:M40)</f>
        <v>99.790909090909096</v>
      </c>
      <c r="N42" s="6">
        <f t="shared" si="3"/>
        <v>99.536363636363646</v>
      </c>
      <c r="O42" s="6">
        <f t="shared" si="3"/>
        <v>102.0090909090909</v>
      </c>
      <c r="P42" s="6">
        <f t="shared" si="3"/>
        <v>103.24545454545456</v>
      </c>
      <c r="Q42" s="6">
        <f t="shared" si="3"/>
        <v>101.27272727272727</v>
      </c>
      <c r="R42" s="6">
        <f t="shared" si="3"/>
        <v>100.75454545454545</v>
      </c>
      <c r="S42" s="6">
        <f t="shared" si="3"/>
        <v>99.38181818181819</v>
      </c>
      <c r="T42" s="6">
        <f t="shared" si="3"/>
        <v>100.17272727272729</v>
      </c>
      <c r="U42" s="6">
        <f t="shared" si="3"/>
        <v>99.454545454545453</v>
      </c>
    </row>
    <row r="43" spans="1:21" x14ac:dyDescent="0.2">
      <c r="A43" s="5" t="s">
        <v>55</v>
      </c>
      <c r="B43" s="6">
        <v>11</v>
      </c>
      <c r="C43" s="6">
        <v>11</v>
      </c>
      <c r="D43" s="6">
        <v>11</v>
      </c>
      <c r="E43" s="6">
        <v>11</v>
      </c>
      <c r="F43" s="6">
        <v>11</v>
      </c>
      <c r="G43" s="6">
        <v>11</v>
      </c>
      <c r="H43" s="6">
        <v>11</v>
      </c>
      <c r="I43" s="6">
        <v>11</v>
      </c>
      <c r="J43" s="6">
        <v>11</v>
      </c>
      <c r="K43" s="6">
        <v>11</v>
      </c>
      <c r="L43" s="6">
        <v>11</v>
      </c>
      <c r="M43" s="6">
        <v>11</v>
      </c>
      <c r="N43" s="6">
        <v>11</v>
      </c>
      <c r="O43" s="6">
        <v>11</v>
      </c>
      <c r="P43" s="6">
        <v>11</v>
      </c>
      <c r="Q43" s="6">
        <v>11</v>
      </c>
      <c r="R43" s="6">
        <v>11</v>
      </c>
      <c r="S43" s="6">
        <v>11</v>
      </c>
      <c r="T43" s="6">
        <v>11</v>
      </c>
      <c r="U43" s="6">
        <v>11</v>
      </c>
    </row>
    <row r="44" spans="1:21" x14ac:dyDescent="0.2">
      <c r="A44" s="3" t="s">
        <v>30</v>
      </c>
      <c r="B44" s="6">
        <f t="shared" ref="B44:B54" si="4">(B30-B$42)^2</f>
        <v>40.495867768594991</v>
      </c>
      <c r="C44" s="6">
        <f t="shared" ref="C44:U54" si="5">(C30-C$42)^2</f>
        <v>18.411900826446448</v>
      </c>
      <c r="D44" s="6">
        <f t="shared" si="5"/>
        <v>4.7207438016529508</v>
      </c>
      <c r="E44" s="6">
        <f t="shared" si="5"/>
        <v>15.494958677685959</v>
      </c>
      <c r="F44" s="6">
        <f t="shared" si="5"/>
        <v>11.131322314049632</v>
      </c>
      <c r="G44" s="6">
        <f t="shared" si="5"/>
        <v>0.40495867768595534</v>
      </c>
      <c r="H44" s="6">
        <f t="shared" si="5"/>
        <v>0.21495867768594154</v>
      </c>
      <c r="I44" s="6">
        <f t="shared" si="5"/>
        <v>4.8800826446280752</v>
      </c>
      <c r="J44" s="6">
        <f t="shared" si="5"/>
        <v>2.5309917355371985</v>
      </c>
      <c r="K44" s="6">
        <f t="shared" si="5"/>
        <v>0.82644628099173079</v>
      </c>
      <c r="L44" s="6">
        <f t="shared" si="5"/>
        <v>3.0466115702479484</v>
      </c>
      <c r="M44" s="6">
        <f t="shared" si="5"/>
        <v>9.0546280991735042</v>
      </c>
      <c r="N44" s="6">
        <f t="shared" si="5"/>
        <v>17.335867768594987</v>
      </c>
      <c r="O44" s="6">
        <f t="shared" si="5"/>
        <v>21.07644628099176</v>
      </c>
      <c r="P44" s="6">
        <f t="shared" si="5"/>
        <v>20.743884297520466</v>
      </c>
      <c r="Q44" s="6">
        <f t="shared" si="5"/>
        <v>12.44165289256201</v>
      </c>
      <c r="R44" s="6">
        <f t="shared" si="5"/>
        <v>16.365702479338854</v>
      </c>
      <c r="S44" s="6">
        <f t="shared" si="5"/>
        <v>14.578512396694176</v>
      </c>
      <c r="T44" s="6">
        <f t="shared" si="5"/>
        <v>13.892561983471017</v>
      </c>
      <c r="U44" s="6">
        <f t="shared" si="5"/>
        <v>16.365702479338854</v>
      </c>
    </row>
    <row r="45" spans="1:21" x14ac:dyDescent="0.2">
      <c r="A45" s="3" t="s">
        <v>32</v>
      </c>
      <c r="B45" s="6">
        <f t="shared" si="4"/>
        <v>291.1676859504127</v>
      </c>
      <c r="C45" s="6">
        <f t="shared" ref="C45:Q45" si="6">(C31-C$42)^2</f>
        <v>174.00008264462838</v>
      </c>
      <c r="D45" s="6">
        <f t="shared" si="6"/>
        <v>116.05165289256215</v>
      </c>
      <c r="E45" s="6">
        <f t="shared" si="6"/>
        <v>119.60404958677688</v>
      </c>
      <c r="F45" s="6">
        <f t="shared" si="6"/>
        <v>83.473140495867838</v>
      </c>
      <c r="G45" s="6">
        <f t="shared" si="6"/>
        <v>79.858595041322332</v>
      </c>
      <c r="H45" s="6">
        <f t="shared" si="6"/>
        <v>52.364958677685927</v>
      </c>
      <c r="I45" s="6">
        <f t="shared" si="6"/>
        <v>39.575537190082713</v>
      </c>
      <c r="J45" s="6">
        <f t="shared" si="6"/>
        <v>7.3391735537189788</v>
      </c>
      <c r="K45" s="6">
        <f t="shared" si="6"/>
        <v>0.82644628099173079</v>
      </c>
      <c r="L45" s="6">
        <f t="shared" si="6"/>
        <v>3.8202479338842923</v>
      </c>
      <c r="M45" s="6">
        <f t="shared" si="6"/>
        <v>5.2482644628099422</v>
      </c>
      <c r="N45" s="6">
        <f t="shared" si="6"/>
        <v>5.9358677685951156</v>
      </c>
      <c r="O45" s="6">
        <f t="shared" si="6"/>
        <v>9.0546280991735042</v>
      </c>
      <c r="P45" s="6">
        <f t="shared" si="6"/>
        <v>2.3884297520661635</v>
      </c>
      <c r="Q45" s="6">
        <f t="shared" si="6"/>
        <v>7.1434710743801615</v>
      </c>
      <c r="R45" s="6">
        <f t="shared" si="5"/>
        <v>7.0466115702479417</v>
      </c>
      <c r="S45" s="6">
        <f t="shared" si="5"/>
        <v>2.828512396694232</v>
      </c>
      <c r="T45" s="6">
        <f t="shared" si="5"/>
        <v>1.3752892561983787</v>
      </c>
      <c r="U45" s="6">
        <f t="shared" si="5"/>
        <v>2.73752066115703</v>
      </c>
    </row>
    <row r="46" spans="1:21" x14ac:dyDescent="0.2">
      <c r="A46" s="3" t="s">
        <v>33</v>
      </c>
      <c r="B46" s="6">
        <f t="shared" si="4"/>
        <v>133.08768595041343</v>
      </c>
      <c r="C46" s="6">
        <f t="shared" si="5"/>
        <v>72.404628099173408</v>
      </c>
      <c r="D46" s="6">
        <f t="shared" si="5"/>
        <v>1.6198347107438213</v>
      </c>
      <c r="E46" s="6">
        <f t="shared" si="5"/>
        <v>1.8595041322315108E-2</v>
      </c>
      <c r="F46" s="6">
        <f t="shared" si="5"/>
        <v>17.946776859504237</v>
      </c>
      <c r="G46" s="6">
        <f t="shared" si="5"/>
        <v>69.494958677686057</v>
      </c>
      <c r="H46" s="6">
        <f t="shared" si="5"/>
        <v>128.51314049586793</v>
      </c>
      <c r="I46" s="6">
        <f t="shared" si="5"/>
        <v>174.00008264462838</v>
      </c>
      <c r="J46" s="6">
        <f t="shared" si="5"/>
        <v>182.49553719008242</v>
      </c>
      <c r="K46" s="6">
        <f t="shared" si="5"/>
        <v>174.48008264462797</v>
      </c>
      <c r="L46" s="6">
        <f t="shared" si="5"/>
        <v>202.9329752066117</v>
      </c>
      <c r="M46" s="6">
        <f t="shared" si="5"/>
        <v>219.30917355371867</v>
      </c>
      <c r="N46" s="6">
        <f t="shared" si="5"/>
        <v>157.84495867768555</v>
      </c>
      <c r="O46" s="6">
        <f t="shared" si="5"/>
        <v>198.55371900826452</v>
      </c>
      <c r="P46" s="6">
        <f t="shared" si="5"/>
        <v>78.402975206611146</v>
      </c>
      <c r="Q46" s="6">
        <f t="shared" si="5"/>
        <v>9.7798347107438772</v>
      </c>
      <c r="R46" s="6">
        <f t="shared" si="5"/>
        <v>11.192066115702469</v>
      </c>
      <c r="S46" s="6">
        <f t="shared" si="5"/>
        <v>12.377603305785108</v>
      </c>
      <c r="T46" s="6">
        <f t="shared" si="5"/>
        <v>17.869834710743735</v>
      </c>
      <c r="U46" s="6">
        <f t="shared" si="5"/>
        <v>25.456611570247947</v>
      </c>
    </row>
    <row r="47" spans="1:21" x14ac:dyDescent="0.2">
      <c r="A47" s="3" t="s">
        <v>34</v>
      </c>
      <c r="B47" s="6">
        <f t="shared" si="4"/>
        <v>373.89495867768619</v>
      </c>
      <c r="C47" s="6">
        <f t="shared" si="5"/>
        <v>296.15280991735472</v>
      </c>
      <c r="D47" s="6">
        <f t="shared" si="5"/>
        <v>335.8889256198342</v>
      </c>
      <c r="E47" s="6">
        <f t="shared" si="5"/>
        <v>337.22314049586765</v>
      </c>
      <c r="F47" s="6">
        <f t="shared" si="5"/>
        <v>298.03314049586731</v>
      </c>
      <c r="G47" s="6">
        <f t="shared" si="5"/>
        <v>271.05132231404929</v>
      </c>
      <c r="H47" s="6">
        <f t="shared" si="5"/>
        <v>274.35404958677685</v>
      </c>
      <c r="I47" s="6">
        <f t="shared" si="5"/>
        <v>282.54553719008226</v>
      </c>
      <c r="J47" s="6">
        <f t="shared" si="5"/>
        <v>246.2046280991739</v>
      </c>
      <c r="K47" s="6">
        <f t="shared" si="5"/>
        <v>207.09826446280991</v>
      </c>
      <c r="L47" s="6">
        <f t="shared" si="5"/>
        <v>183.72570247933865</v>
      </c>
      <c r="M47" s="6">
        <f t="shared" si="5"/>
        <v>198.55371900826452</v>
      </c>
      <c r="N47" s="6">
        <f t="shared" si="5"/>
        <v>205.53132231404979</v>
      </c>
      <c r="O47" s="6">
        <f t="shared" si="5"/>
        <v>199.06644628099133</v>
      </c>
      <c r="P47" s="6">
        <f t="shared" si="5"/>
        <v>200.09388429752133</v>
      </c>
      <c r="Q47" s="6">
        <f t="shared" si="5"/>
        <v>155.56892561983463</v>
      </c>
      <c r="R47" s="6">
        <f t="shared" si="5"/>
        <v>160.13752066115705</v>
      </c>
      <c r="S47" s="6">
        <f t="shared" si="5"/>
        <v>179.07305785123989</v>
      </c>
      <c r="T47" s="6">
        <f t="shared" si="5"/>
        <v>206.57528925619883</v>
      </c>
      <c r="U47" s="6">
        <f t="shared" si="5"/>
        <v>238.84297520661153</v>
      </c>
    </row>
    <row r="48" spans="1:21" x14ac:dyDescent="0.2">
      <c r="A48" s="3" t="s">
        <v>35</v>
      </c>
      <c r="B48" s="6">
        <f t="shared" si="4"/>
        <v>129.13223140495859</v>
      </c>
      <c r="C48" s="6">
        <f t="shared" si="5"/>
        <v>125.23644628099198</v>
      </c>
      <c r="D48" s="6">
        <f t="shared" si="5"/>
        <v>75.216198347107678</v>
      </c>
      <c r="E48" s="6">
        <f t="shared" si="5"/>
        <v>76.324049586776823</v>
      </c>
      <c r="F48" s="6">
        <f t="shared" si="5"/>
        <v>56.796776859504277</v>
      </c>
      <c r="G48" s="6">
        <f t="shared" si="5"/>
        <v>34.063140495867849</v>
      </c>
      <c r="H48" s="6">
        <f t="shared" si="5"/>
        <v>9.8367768595041571</v>
      </c>
      <c r="I48" s="6">
        <f t="shared" si="5"/>
        <v>4.8000826446281479</v>
      </c>
      <c r="J48" s="6">
        <f t="shared" si="5"/>
        <v>25.090991735537106</v>
      </c>
      <c r="K48" s="6">
        <f t="shared" si="5"/>
        <v>33.745537190082679</v>
      </c>
      <c r="L48" s="6">
        <f t="shared" si="5"/>
        <v>19.762066115702542</v>
      </c>
      <c r="M48" s="6">
        <f t="shared" si="5"/>
        <v>28.186446280991618</v>
      </c>
      <c r="N48" s="6">
        <f t="shared" si="5"/>
        <v>23.654958677685912</v>
      </c>
      <c r="O48" s="6">
        <f t="shared" si="5"/>
        <v>31.258264462809947</v>
      </c>
      <c r="P48" s="6">
        <f t="shared" si="5"/>
        <v>24.54752066115687</v>
      </c>
      <c r="Q48" s="6">
        <f t="shared" si="5"/>
        <v>23.302561983471083</v>
      </c>
      <c r="R48" s="6">
        <f t="shared" si="5"/>
        <v>23.478429752066102</v>
      </c>
      <c r="S48" s="6">
        <f t="shared" si="5"/>
        <v>37.432148760330477</v>
      </c>
      <c r="T48" s="6">
        <f t="shared" si="5"/>
        <v>17.034380165289122</v>
      </c>
      <c r="U48" s="6">
        <f t="shared" si="5"/>
        <v>14.028429752066147</v>
      </c>
    </row>
    <row r="49" spans="1:21" x14ac:dyDescent="0.2">
      <c r="A49" s="3" t="s">
        <v>36</v>
      </c>
      <c r="B49" s="6">
        <f t="shared" si="4"/>
        <v>409.51041322314097</v>
      </c>
      <c r="C49" s="6">
        <f t="shared" si="5"/>
        <v>119.00826446280955</v>
      </c>
      <c r="D49" s="6">
        <f t="shared" si="5"/>
        <v>56.659834710743645</v>
      </c>
      <c r="E49" s="6">
        <f t="shared" si="5"/>
        <v>71.633140495867849</v>
      </c>
      <c r="F49" s="6">
        <f t="shared" si="5"/>
        <v>63.419504132231253</v>
      </c>
      <c r="G49" s="6">
        <f t="shared" si="5"/>
        <v>55.705867768594899</v>
      </c>
      <c r="H49" s="6">
        <f t="shared" si="5"/>
        <v>82.149504132231385</v>
      </c>
      <c r="I49" s="6">
        <f t="shared" si="5"/>
        <v>19.440082644628077</v>
      </c>
      <c r="J49" s="6">
        <f t="shared" si="5"/>
        <v>19.280082644628099</v>
      </c>
      <c r="K49" s="6">
        <f t="shared" si="5"/>
        <v>2.859173553718998</v>
      </c>
      <c r="L49" s="6">
        <f t="shared" si="5"/>
        <v>4.2211570247933601</v>
      </c>
      <c r="M49" s="6">
        <f t="shared" si="5"/>
        <v>7.7891735537190385</v>
      </c>
      <c r="N49" s="6">
        <f t="shared" si="5"/>
        <v>16.292231404958756</v>
      </c>
      <c r="O49" s="6">
        <f t="shared" si="5"/>
        <v>32.593719008264401</v>
      </c>
      <c r="P49" s="6">
        <f t="shared" si="5"/>
        <v>28.573884297520795</v>
      </c>
      <c r="Q49" s="6">
        <f t="shared" si="5"/>
        <v>21.83438016528925</v>
      </c>
      <c r="R49" s="6">
        <f t="shared" si="5"/>
        <v>20.743884297520598</v>
      </c>
      <c r="S49" s="6">
        <f t="shared" si="5"/>
        <v>31.156694214876154</v>
      </c>
      <c r="T49" s="6">
        <f t="shared" si="5"/>
        <v>26.757107438016668</v>
      </c>
      <c r="U49" s="6">
        <f t="shared" si="5"/>
        <v>25.548429752066045</v>
      </c>
    </row>
    <row r="50" spans="1:21" x14ac:dyDescent="0.2">
      <c r="A50" s="3" t="s">
        <v>37</v>
      </c>
      <c r="B50" s="6">
        <f t="shared" si="4"/>
        <v>113.71314049586762</v>
      </c>
      <c r="C50" s="6">
        <f t="shared" si="5"/>
        <v>68.73917355371934</v>
      </c>
      <c r="D50" s="6">
        <f t="shared" si="5"/>
        <v>51.448016528925812</v>
      </c>
      <c r="E50" s="6">
        <f t="shared" si="5"/>
        <v>42.7240495867768</v>
      </c>
      <c r="F50" s="6">
        <f t="shared" si="5"/>
        <v>29.55404958677687</v>
      </c>
      <c r="G50" s="6">
        <f t="shared" si="5"/>
        <v>35.240413223140507</v>
      </c>
      <c r="H50" s="6">
        <f t="shared" si="5"/>
        <v>41.426776859504145</v>
      </c>
      <c r="I50" s="6">
        <f t="shared" si="5"/>
        <v>29.06190082644628</v>
      </c>
      <c r="J50" s="6">
        <f t="shared" si="5"/>
        <v>29.25826446280989</v>
      </c>
      <c r="K50" s="6">
        <f t="shared" si="5"/>
        <v>15.280991735537169</v>
      </c>
      <c r="L50" s="6">
        <f t="shared" si="5"/>
        <v>59.992066115702542</v>
      </c>
      <c r="M50" s="6">
        <f t="shared" si="5"/>
        <v>45.011900826446208</v>
      </c>
      <c r="N50" s="6">
        <f t="shared" si="5"/>
        <v>73.335867768594781</v>
      </c>
      <c r="O50" s="6">
        <f t="shared" si="5"/>
        <v>73.803719008264508</v>
      </c>
      <c r="P50" s="6">
        <f t="shared" si="5"/>
        <v>115.66024793388391</v>
      </c>
      <c r="Q50" s="6">
        <f t="shared" si="5"/>
        <v>167.1143801652895</v>
      </c>
      <c r="R50" s="6">
        <f t="shared" si="5"/>
        <v>124.22115702479361</v>
      </c>
      <c r="S50" s="6">
        <f t="shared" si="5"/>
        <v>169.47305785123962</v>
      </c>
      <c r="T50" s="6">
        <f t="shared" si="5"/>
        <v>182.98710743801624</v>
      </c>
      <c r="U50" s="6">
        <f t="shared" si="5"/>
        <v>170.18388429752071</v>
      </c>
    </row>
    <row r="51" spans="1:21" x14ac:dyDescent="0.2">
      <c r="A51" s="3" t="s">
        <v>38</v>
      </c>
      <c r="B51" s="6">
        <f t="shared" si="4"/>
        <v>51.317685950413129</v>
      </c>
      <c r="C51" s="6">
        <f t="shared" si="5"/>
        <v>17.563719008264556</v>
      </c>
      <c r="D51" s="6">
        <f t="shared" si="5"/>
        <v>4.2961983471075174</v>
      </c>
      <c r="E51" s="6">
        <f t="shared" si="5"/>
        <v>3.7495041322314089</v>
      </c>
      <c r="F51" s="6">
        <f t="shared" si="5"/>
        <v>3.0149586776859936</v>
      </c>
      <c r="G51" s="6">
        <f t="shared" si="5"/>
        <v>0.69950413223141616</v>
      </c>
      <c r="H51" s="6">
        <f t="shared" si="5"/>
        <v>3.3722314049587023</v>
      </c>
      <c r="I51" s="6">
        <f t="shared" si="5"/>
        <v>3.2073553719008459</v>
      </c>
      <c r="J51" s="6">
        <f t="shared" si="5"/>
        <v>14.509173553718924</v>
      </c>
      <c r="K51" s="6">
        <f t="shared" si="5"/>
        <v>5.3319008264462955</v>
      </c>
      <c r="L51" s="6">
        <f t="shared" si="5"/>
        <v>1.8102479338843316</v>
      </c>
      <c r="M51" s="6">
        <f t="shared" si="5"/>
        <v>1.7137190082644338</v>
      </c>
      <c r="N51" s="6">
        <f t="shared" si="5"/>
        <v>0.58314049586774963</v>
      </c>
      <c r="O51" s="6">
        <f t="shared" si="5"/>
        <v>0.62553719008265318</v>
      </c>
      <c r="P51" s="6">
        <f t="shared" si="5"/>
        <v>6.0247933884296758</v>
      </c>
      <c r="Q51" s="6">
        <f t="shared" si="5"/>
        <v>15.423471074380238</v>
      </c>
      <c r="R51" s="6">
        <f t="shared" si="5"/>
        <v>9.8938842975207226</v>
      </c>
      <c r="S51" s="6">
        <f t="shared" si="5"/>
        <v>13.09123966942143</v>
      </c>
      <c r="T51" s="6">
        <f t="shared" si="5"/>
        <v>7.4380165289255773</v>
      </c>
      <c r="U51" s="6">
        <f t="shared" si="5"/>
        <v>10.532975206611598</v>
      </c>
    </row>
    <row r="52" spans="1:21" x14ac:dyDescent="0.2">
      <c r="A52" s="3" t="s">
        <v>39</v>
      </c>
      <c r="B52" s="6">
        <f t="shared" si="4"/>
        <v>75.058595041322192</v>
      </c>
      <c r="C52" s="6">
        <f t="shared" si="5"/>
        <v>37.099173553719211</v>
      </c>
      <c r="D52" s="6">
        <f t="shared" si="5"/>
        <v>12.764380165289392</v>
      </c>
      <c r="E52" s="6">
        <f t="shared" si="5"/>
        <v>10.474049586776848</v>
      </c>
      <c r="F52" s="6">
        <f t="shared" si="5"/>
        <v>8.0449586776859885</v>
      </c>
      <c r="G52" s="6">
        <f t="shared" si="5"/>
        <v>2.677685950413236</v>
      </c>
      <c r="H52" s="6">
        <f t="shared" si="5"/>
        <v>9.2195041322314637</v>
      </c>
      <c r="I52" s="6">
        <f t="shared" si="5"/>
        <v>1.4182644628099439</v>
      </c>
      <c r="J52" s="6">
        <f t="shared" si="5"/>
        <v>0.98190082644629739</v>
      </c>
      <c r="K52" s="6">
        <f t="shared" si="5"/>
        <v>2.2228099173553542</v>
      </c>
      <c r="L52" s="6">
        <f t="shared" si="5"/>
        <v>6.0247933884299547E-2</v>
      </c>
      <c r="M52" s="6">
        <f t="shared" si="5"/>
        <v>8.2644628099178257E-3</v>
      </c>
      <c r="N52" s="6">
        <f t="shared" si="5"/>
        <v>3.4731404958677543</v>
      </c>
      <c r="O52" s="6">
        <f t="shared" si="5"/>
        <v>3.9637190082644955</v>
      </c>
      <c r="P52" s="6">
        <f t="shared" si="5"/>
        <v>8.1484297520659776</v>
      </c>
      <c r="Q52" s="6">
        <f t="shared" si="5"/>
        <v>8.568925619834765</v>
      </c>
      <c r="R52" s="6">
        <f t="shared" si="5"/>
        <v>14.028429752066147</v>
      </c>
      <c r="S52" s="6">
        <f t="shared" si="5"/>
        <v>6.3412396694214763</v>
      </c>
      <c r="T52" s="6">
        <f t="shared" si="5"/>
        <v>4.5252892561982776</v>
      </c>
      <c r="U52" s="6">
        <f t="shared" si="5"/>
        <v>5.980247933884332</v>
      </c>
    </row>
    <row r="53" spans="1:21" x14ac:dyDescent="0.2">
      <c r="A53" s="3" t="s">
        <v>40</v>
      </c>
      <c r="B53" s="6">
        <f t="shared" si="4"/>
        <v>688.34677685950476</v>
      </c>
      <c r="C53" s="6">
        <f t="shared" si="5"/>
        <v>605.6073553719001</v>
      </c>
      <c r="D53" s="6">
        <f t="shared" si="5"/>
        <v>534.87074380165211</v>
      </c>
      <c r="E53" s="6">
        <f t="shared" si="5"/>
        <v>452.14223140495875</v>
      </c>
      <c r="F53" s="6">
        <f t="shared" si="5"/>
        <v>447.89950413223113</v>
      </c>
      <c r="G53" s="6">
        <f t="shared" si="5"/>
        <v>406.57223140495842</v>
      </c>
      <c r="H53" s="6">
        <f t="shared" si="5"/>
        <v>414.67768595041309</v>
      </c>
      <c r="I53" s="6">
        <f t="shared" si="5"/>
        <v>388.44826446280973</v>
      </c>
      <c r="J53" s="6">
        <f t="shared" si="5"/>
        <v>436.4300826446281</v>
      </c>
      <c r="K53" s="6">
        <f t="shared" si="5"/>
        <v>372.13917355371922</v>
      </c>
      <c r="L53" s="6">
        <f t="shared" si="5"/>
        <v>513.22842975206549</v>
      </c>
      <c r="M53" s="6">
        <f t="shared" si="5"/>
        <v>514.87735537190133</v>
      </c>
      <c r="N53" s="6">
        <f t="shared" si="5"/>
        <v>503.39041322314119</v>
      </c>
      <c r="O53" s="6">
        <f t="shared" si="5"/>
        <v>520.25462809917303</v>
      </c>
      <c r="P53" s="6">
        <f t="shared" si="5"/>
        <v>559.10752066115811</v>
      </c>
      <c r="Q53" s="6">
        <f t="shared" si="5"/>
        <v>527.74619834710722</v>
      </c>
      <c r="R53" s="6">
        <f t="shared" si="5"/>
        <v>540.77388429752045</v>
      </c>
      <c r="S53" s="6">
        <f t="shared" si="5"/>
        <v>675.05487603305801</v>
      </c>
      <c r="T53" s="6">
        <f t="shared" si="5"/>
        <v>669.39801652892652</v>
      </c>
      <c r="U53" s="6">
        <f t="shared" si="5"/>
        <v>694.56206611570269</v>
      </c>
    </row>
    <row r="54" spans="1:21" x14ac:dyDescent="0.2">
      <c r="A54" s="3" t="s">
        <v>41</v>
      </c>
      <c r="B54" s="6">
        <f t="shared" si="4"/>
        <v>258.04041322313998</v>
      </c>
      <c r="C54" s="6">
        <f t="shared" si="5"/>
        <v>195.74553719008287</v>
      </c>
      <c r="D54" s="6">
        <f t="shared" si="5"/>
        <v>176.16528925619855</v>
      </c>
      <c r="E54" s="6">
        <f t="shared" si="5"/>
        <v>159.67768595041332</v>
      </c>
      <c r="F54" s="6">
        <f t="shared" si="5"/>
        <v>147.29132231404969</v>
      </c>
      <c r="G54" s="6">
        <f t="shared" si="5"/>
        <v>142.47677685950416</v>
      </c>
      <c r="H54" s="6">
        <f t="shared" si="5"/>
        <v>180.53586776859507</v>
      </c>
      <c r="I54" s="6">
        <f t="shared" si="5"/>
        <v>171.37190082644634</v>
      </c>
      <c r="J54" s="6">
        <f t="shared" si="5"/>
        <v>171.84826446280994</v>
      </c>
      <c r="K54" s="6">
        <f t="shared" si="5"/>
        <v>96.218264462809984</v>
      </c>
      <c r="L54" s="6">
        <f t="shared" si="5"/>
        <v>109.10752066115717</v>
      </c>
      <c r="M54" s="6">
        <f t="shared" si="5"/>
        <v>116.8364462809915</v>
      </c>
      <c r="N54" s="6">
        <f t="shared" si="5"/>
        <v>109.48768595041302</v>
      </c>
      <c r="O54" s="6">
        <f t="shared" si="5"/>
        <v>99.818264462810077</v>
      </c>
      <c r="P54" s="6">
        <f t="shared" si="5"/>
        <v>105.15570247933847</v>
      </c>
      <c r="Q54" s="6">
        <f t="shared" si="5"/>
        <v>132.87801652892571</v>
      </c>
      <c r="R54" s="6">
        <f t="shared" si="5"/>
        <v>165.00570247933879</v>
      </c>
      <c r="S54" s="6">
        <f t="shared" si="5"/>
        <v>196.50942148760325</v>
      </c>
      <c r="T54" s="6">
        <f t="shared" si="5"/>
        <v>260.08892561983419</v>
      </c>
      <c r="U54" s="6">
        <f t="shared" si="5"/>
        <v>287.14842975206636</v>
      </c>
    </row>
    <row r="55" spans="1:21" x14ac:dyDescent="0.2">
      <c r="A55" s="5" t="s">
        <v>56</v>
      </c>
      <c r="B55" s="6">
        <f>SUM(B44:B54)/B43</f>
        <v>233.06958677685952</v>
      </c>
      <c r="C55" s="6">
        <f t="shared" ref="C55:U55" si="7">SUM(C44:C54)/C43</f>
        <v>157.26991735537186</v>
      </c>
      <c r="D55" s="6">
        <f t="shared" si="7"/>
        <v>124.51834710743798</v>
      </c>
      <c r="E55" s="6">
        <f t="shared" si="7"/>
        <v>117.18776859504132</v>
      </c>
      <c r="F55" s="6">
        <f t="shared" si="7"/>
        <v>106.05504132231403</v>
      </c>
      <c r="G55" s="6">
        <f t="shared" si="7"/>
        <v>99.840495867768553</v>
      </c>
      <c r="H55" s="6">
        <f t="shared" si="7"/>
        <v>108.78776859504133</v>
      </c>
      <c r="I55" s="6">
        <f t="shared" si="7"/>
        <v>101.70446280991733</v>
      </c>
      <c r="J55" s="6">
        <f t="shared" si="7"/>
        <v>103.2699173553719</v>
      </c>
      <c r="K55" s="6">
        <f t="shared" si="7"/>
        <v>82.820826446281004</v>
      </c>
      <c r="L55" s="6">
        <f t="shared" si="7"/>
        <v>100.15520661157021</v>
      </c>
      <c r="M55" s="6">
        <f t="shared" si="7"/>
        <v>104.23537190082644</v>
      </c>
      <c r="N55" s="6">
        <f t="shared" si="7"/>
        <v>101.53322314049586</v>
      </c>
      <c r="O55" s="6">
        <f t="shared" si="7"/>
        <v>108.18809917355367</v>
      </c>
      <c r="P55" s="6">
        <f t="shared" si="7"/>
        <v>104.44066115702481</v>
      </c>
      <c r="Q55" s="6">
        <f t="shared" si="7"/>
        <v>98.34561983471076</v>
      </c>
      <c r="R55" s="6">
        <f t="shared" si="7"/>
        <v>99.353388429752073</v>
      </c>
      <c r="S55" s="6">
        <f t="shared" si="7"/>
        <v>121.62876033057854</v>
      </c>
      <c r="T55" s="6">
        <f t="shared" si="7"/>
        <v>127.9947107438017</v>
      </c>
      <c r="U55" s="6">
        <f t="shared" si="7"/>
        <v>135.58066115702485</v>
      </c>
    </row>
    <row r="56" spans="1:21" x14ac:dyDescent="0.2">
      <c r="A56" s="5" t="s">
        <v>57</v>
      </c>
      <c r="B56" s="7">
        <f>B55/B42</f>
        <v>2.3182615557875526</v>
      </c>
      <c r="C56" s="7">
        <f t="shared" ref="C56:U56" si="8">C55/C42</f>
        <v>1.5788711243123945</v>
      </c>
      <c r="D56" s="7">
        <f t="shared" si="8"/>
        <v>1.2728387865271051</v>
      </c>
      <c r="E56" s="7">
        <f t="shared" si="8"/>
        <v>1.2048466721613744</v>
      </c>
      <c r="F56" s="7">
        <f t="shared" si="8"/>
        <v>1.0915095944474684</v>
      </c>
      <c r="G56" s="7">
        <f t="shared" si="8"/>
        <v>1.0360806174957113</v>
      </c>
      <c r="H56" s="7">
        <f t="shared" si="8"/>
        <v>1.1059754663081836</v>
      </c>
      <c r="I56" s="7">
        <f t="shared" si="8"/>
        <v>1.0355911236777662</v>
      </c>
      <c r="J56" s="7">
        <f t="shared" si="8"/>
        <v>1.0348629779621854</v>
      </c>
      <c r="K56" s="7">
        <f t="shared" si="8"/>
        <v>0.83328371984733474</v>
      </c>
      <c r="L56" s="7">
        <f t="shared" si="8"/>
        <v>1.0010060628087156</v>
      </c>
      <c r="M56" s="7">
        <f t="shared" si="8"/>
        <v>1.0445377524907449</v>
      </c>
      <c r="N56" s="7">
        <f t="shared" si="8"/>
        <v>1.0200616079509128</v>
      </c>
      <c r="O56" s="7">
        <f t="shared" si="8"/>
        <v>1.0605731137234564</v>
      </c>
      <c r="P56" s="7">
        <f t="shared" si="8"/>
        <v>1.0115763605945871</v>
      </c>
      <c r="Q56" s="7">
        <f t="shared" si="8"/>
        <v>0.97109678472335581</v>
      </c>
      <c r="R56" s="7">
        <f t="shared" si="8"/>
        <v>0.9860933616595442</v>
      </c>
      <c r="S56" s="7">
        <f t="shared" si="8"/>
        <v>1.2238532415261287</v>
      </c>
      <c r="T56" s="7">
        <f t="shared" si="8"/>
        <v>1.277740101807622</v>
      </c>
      <c r="U56" s="7">
        <f t="shared" si="8"/>
        <v>1.3632424796410176</v>
      </c>
    </row>
    <row r="57" spans="1:21" x14ac:dyDescent="0.2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1:21" x14ac:dyDescent="0.2">
      <c r="A58" s="5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</row>
    <row r="59" spans="1:21" x14ac:dyDescent="0.2">
      <c r="A59" s="3" t="s">
        <v>42</v>
      </c>
      <c r="B59" s="7">
        <v>112.5</v>
      </c>
      <c r="C59" s="7">
        <v>120.5</v>
      </c>
      <c r="D59" s="7">
        <v>118.5</v>
      </c>
      <c r="E59" s="7">
        <v>115.9</v>
      </c>
      <c r="F59" s="7">
        <v>115.1</v>
      </c>
      <c r="G59" s="7">
        <v>117.7</v>
      </c>
      <c r="H59" s="7">
        <v>111.6</v>
      </c>
      <c r="I59" s="7">
        <v>113.2</v>
      </c>
      <c r="J59" s="7">
        <v>114.3</v>
      </c>
      <c r="K59" s="7">
        <v>111.7</v>
      </c>
      <c r="L59" s="7">
        <v>114.3</v>
      </c>
      <c r="M59" s="7">
        <v>114.3</v>
      </c>
      <c r="N59" s="7">
        <v>112.3</v>
      </c>
      <c r="O59" s="7">
        <v>111.3</v>
      </c>
      <c r="P59" s="7">
        <v>105.5</v>
      </c>
      <c r="Q59" s="7">
        <v>116.8</v>
      </c>
      <c r="R59" s="7">
        <v>122.7</v>
      </c>
      <c r="S59" s="7">
        <v>124.4</v>
      </c>
      <c r="T59" s="7">
        <v>128.30000000000001</v>
      </c>
      <c r="U59" s="7">
        <v>123.6</v>
      </c>
    </row>
    <row r="60" spans="1:21" x14ac:dyDescent="0.2">
      <c r="A60" s="3" t="s">
        <v>43</v>
      </c>
      <c r="B60" s="7">
        <v>86.6</v>
      </c>
      <c r="C60" s="7">
        <v>87.4</v>
      </c>
      <c r="D60" s="7">
        <v>101</v>
      </c>
      <c r="E60" s="7">
        <v>105.2</v>
      </c>
      <c r="F60" s="7">
        <v>108</v>
      </c>
      <c r="G60" s="7">
        <v>113.6</v>
      </c>
      <c r="H60" s="7">
        <v>111.4</v>
      </c>
      <c r="I60" s="7">
        <v>110.7</v>
      </c>
      <c r="J60" s="7">
        <v>103.5</v>
      </c>
      <c r="K60" s="7">
        <v>104.3</v>
      </c>
      <c r="L60" s="7">
        <v>105.2</v>
      </c>
      <c r="M60" s="7">
        <v>107</v>
      </c>
      <c r="N60" s="7">
        <v>110.3</v>
      </c>
      <c r="O60" s="7">
        <v>99.7</v>
      </c>
      <c r="P60" s="7">
        <v>92.5</v>
      </c>
      <c r="Q60" s="7">
        <v>99.8</v>
      </c>
      <c r="R60" s="7">
        <v>100.9</v>
      </c>
      <c r="S60" s="7">
        <v>106.7</v>
      </c>
      <c r="T60" s="7">
        <v>103.7</v>
      </c>
      <c r="U60" s="7">
        <v>109.4</v>
      </c>
    </row>
    <row r="61" spans="1:21" x14ac:dyDescent="0.2">
      <c r="A61" s="3" t="s">
        <v>31</v>
      </c>
      <c r="B61" s="7">
        <v>129.5</v>
      </c>
      <c r="C61" s="7">
        <v>127.3</v>
      </c>
      <c r="D61" s="7">
        <v>124.1</v>
      </c>
      <c r="E61" s="7">
        <v>123.4</v>
      </c>
      <c r="F61" s="7">
        <v>124.2</v>
      </c>
      <c r="G61" s="7">
        <v>122.8</v>
      </c>
      <c r="H61" s="7">
        <v>125.6</v>
      </c>
      <c r="I61" s="7">
        <v>123.9</v>
      </c>
      <c r="J61" s="7">
        <v>128.4</v>
      </c>
      <c r="K61" s="7">
        <v>126.4</v>
      </c>
      <c r="L61" s="7">
        <v>130.4</v>
      </c>
      <c r="M61" s="7">
        <v>130</v>
      </c>
      <c r="N61" s="7">
        <v>129.19999999999999</v>
      </c>
      <c r="O61" s="7">
        <v>131.1</v>
      </c>
      <c r="P61" s="7">
        <v>132.19999999999999</v>
      </c>
      <c r="Q61" s="7">
        <v>129</v>
      </c>
      <c r="R61" s="7">
        <v>127.6</v>
      </c>
      <c r="S61" s="7">
        <v>127.1</v>
      </c>
      <c r="T61" s="7">
        <v>126.7</v>
      </c>
      <c r="U61" s="7">
        <v>126.6</v>
      </c>
    </row>
    <row r="62" spans="1:21" x14ac:dyDescent="0.2">
      <c r="A62" s="1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</row>
    <row r="63" spans="1:21" x14ac:dyDescent="0.2">
      <c r="A63" s="5" t="s">
        <v>54</v>
      </c>
      <c r="B63" s="9">
        <f>AVERAGE(B59:B61)</f>
        <v>109.53333333333335</v>
      </c>
      <c r="C63" s="9">
        <f t="shared" ref="C63:U63" si="9">AVERAGE(C59:C61)</f>
        <v>111.73333333333333</v>
      </c>
      <c r="D63" s="9">
        <f t="shared" si="9"/>
        <v>114.53333333333335</v>
      </c>
      <c r="E63" s="9">
        <f t="shared" si="9"/>
        <v>114.83333333333333</v>
      </c>
      <c r="F63" s="9">
        <f t="shared" si="9"/>
        <v>115.76666666666667</v>
      </c>
      <c r="G63" s="9">
        <f t="shared" si="9"/>
        <v>118.03333333333335</v>
      </c>
      <c r="H63" s="9">
        <f t="shared" si="9"/>
        <v>116.2</v>
      </c>
      <c r="I63" s="9">
        <f t="shared" si="9"/>
        <v>115.93333333333334</v>
      </c>
      <c r="J63" s="9">
        <f t="shared" si="9"/>
        <v>115.40000000000002</v>
      </c>
      <c r="K63" s="9">
        <f t="shared" si="9"/>
        <v>114.13333333333333</v>
      </c>
      <c r="L63" s="9">
        <f t="shared" si="9"/>
        <v>116.63333333333333</v>
      </c>
      <c r="M63" s="9">
        <f t="shared" si="9"/>
        <v>117.10000000000001</v>
      </c>
      <c r="N63" s="9">
        <f t="shared" si="9"/>
        <v>117.26666666666665</v>
      </c>
      <c r="O63" s="9">
        <f t="shared" si="9"/>
        <v>114.03333333333335</v>
      </c>
      <c r="P63" s="9">
        <f t="shared" si="9"/>
        <v>110.06666666666666</v>
      </c>
      <c r="Q63" s="9">
        <f t="shared" si="9"/>
        <v>115.2</v>
      </c>
      <c r="R63" s="9">
        <f t="shared" si="9"/>
        <v>117.06666666666668</v>
      </c>
      <c r="S63" s="9">
        <f t="shared" si="9"/>
        <v>119.40000000000002</v>
      </c>
      <c r="T63" s="9">
        <f t="shared" si="9"/>
        <v>119.56666666666666</v>
      </c>
      <c r="U63" s="9">
        <f t="shared" si="9"/>
        <v>119.86666666666667</v>
      </c>
    </row>
    <row r="64" spans="1:21" x14ac:dyDescent="0.2">
      <c r="A64" s="5" t="s">
        <v>55</v>
      </c>
      <c r="B64" s="9">
        <v>3</v>
      </c>
      <c r="C64" s="9">
        <v>3</v>
      </c>
      <c r="D64" s="9">
        <v>3</v>
      </c>
      <c r="E64" s="9">
        <v>3</v>
      </c>
      <c r="F64" s="9">
        <v>3</v>
      </c>
      <c r="G64" s="9">
        <v>3</v>
      </c>
      <c r="H64" s="9">
        <v>3</v>
      </c>
      <c r="I64" s="9">
        <v>3</v>
      </c>
      <c r="J64" s="9">
        <v>3</v>
      </c>
      <c r="K64" s="9">
        <v>3</v>
      </c>
      <c r="L64" s="9">
        <v>3</v>
      </c>
      <c r="M64" s="9">
        <v>3</v>
      </c>
      <c r="N64" s="9">
        <v>3</v>
      </c>
      <c r="O64" s="9">
        <v>3</v>
      </c>
      <c r="P64" s="9">
        <v>3</v>
      </c>
      <c r="Q64" s="9">
        <v>3</v>
      </c>
      <c r="R64" s="9">
        <v>3</v>
      </c>
      <c r="S64" s="9">
        <v>3</v>
      </c>
      <c r="T64" s="9">
        <v>3</v>
      </c>
      <c r="U64" s="9">
        <v>3</v>
      </c>
    </row>
    <row r="65" spans="1:21" x14ac:dyDescent="0.2">
      <c r="A65" s="3" t="s">
        <v>42</v>
      </c>
      <c r="B65" s="8">
        <f>(B59-B$63)^2</f>
        <v>8.8011111111110374</v>
      </c>
      <c r="C65" s="8">
        <f t="shared" ref="C65:U67" si="10">(C59-C$63)^2</f>
        <v>76.854444444444425</v>
      </c>
      <c r="D65" s="8">
        <f t="shared" si="10"/>
        <v>15.734444444444346</v>
      </c>
      <c r="E65" s="8">
        <f t="shared" si="10"/>
        <v>1.1377777777778</v>
      </c>
      <c r="F65" s="8">
        <f t="shared" si="10"/>
        <v>0.44444444444445075</v>
      </c>
      <c r="G65" s="8">
        <f t="shared" si="10"/>
        <v>0.11111111111111743</v>
      </c>
      <c r="H65" s="8">
        <f t="shared" si="10"/>
        <v>21.160000000000078</v>
      </c>
      <c r="I65" s="8">
        <f t="shared" si="10"/>
        <v>7.4711111111111164</v>
      </c>
      <c r="J65" s="8">
        <f t="shared" si="10"/>
        <v>1.2100000000000499</v>
      </c>
      <c r="K65" s="8">
        <f t="shared" si="10"/>
        <v>5.9211111111110606</v>
      </c>
      <c r="L65" s="8">
        <f t="shared" si="10"/>
        <v>5.4444444444444224</v>
      </c>
      <c r="M65" s="8">
        <f t="shared" si="10"/>
        <v>7.8400000000000638</v>
      </c>
      <c r="N65" s="8">
        <f t="shared" si="10"/>
        <v>24.667777777777655</v>
      </c>
      <c r="O65" s="8">
        <f t="shared" si="10"/>
        <v>7.4711111111111936</v>
      </c>
      <c r="P65" s="8">
        <f t="shared" si="10"/>
        <v>20.854444444444411</v>
      </c>
      <c r="Q65" s="8">
        <f t="shared" si="10"/>
        <v>2.5599999999999818</v>
      </c>
      <c r="R65" s="8">
        <f t="shared" si="10"/>
        <v>31.73444444444436</v>
      </c>
      <c r="S65" s="8">
        <f t="shared" si="10"/>
        <v>24.999999999999858</v>
      </c>
      <c r="T65" s="8">
        <f t="shared" si="10"/>
        <v>76.271111111111381</v>
      </c>
      <c r="U65" s="8">
        <f t="shared" si="10"/>
        <v>13.937777777777679</v>
      </c>
    </row>
    <row r="66" spans="1:21" x14ac:dyDescent="0.2">
      <c r="A66" s="3" t="s">
        <v>43</v>
      </c>
      <c r="B66" s="8">
        <f t="shared" ref="B66:Q67" si="11">(B60-B$63)^2</f>
        <v>525.93777777777859</v>
      </c>
      <c r="C66" s="8">
        <f t="shared" si="11"/>
        <v>592.11111111111086</v>
      </c>
      <c r="D66" s="8">
        <f t="shared" si="11"/>
        <v>183.15111111111145</v>
      </c>
      <c r="E66" s="8">
        <f t="shared" si="11"/>
        <v>92.80111111111097</v>
      </c>
      <c r="F66" s="8">
        <f t="shared" si="11"/>
        <v>60.321111111111094</v>
      </c>
      <c r="G66" s="8">
        <f t="shared" si="11"/>
        <v>19.654444444444604</v>
      </c>
      <c r="H66" s="8">
        <f t="shared" si="11"/>
        <v>23.039999999999974</v>
      </c>
      <c r="I66" s="8">
        <f t="shared" si="11"/>
        <v>27.387777777777789</v>
      </c>
      <c r="J66" s="8">
        <f t="shared" si="11"/>
        <v>141.61000000000047</v>
      </c>
      <c r="K66" s="8">
        <f t="shared" si="11"/>
        <v>96.694444444444358</v>
      </c>
      <c r="L66" s="8">
        <f t="shared" si="11"/>
        <v>130.72111111111087</v>
      </c>
      <c r="M66" s="8">
        <f t="shared" si="11"/>
        <v>102.01000000000018</v>
      </c>
      <c r="N66" s="8">
        <f t="shared" si="11"/>
        <v>48.534444444444276</v>
      </c>
      <c r="O66" s="8">
        <f t="shared" si="11"/>
        <v>205.44444444444471</v>
      </c>
      <c r="P66" s="8">
        <f t="shared" si="11"/>
        <v>308.58777777777766</v>
      </c>
      <c r="Q66" s="8">
        <f t="shared" si="11"/>
        <v>237.16000000000017</v>
      </c>
      <c r="R66" s="8">
        <f t="shared" si="10"/>
        <v>261.36111111111126</v>
      </c>
      <c r="S66" s="8">
        <f t="shared" si="10"/>
        <v>161.29000000000045</v>
      </c>
      <c r="T66" s="8">
        <f t="shared" si="10"/>
        <v>251.7511111111109</v>
      </c>
      <c r="U66" s="8">
        <f t="shared" si="10"/>
        <v>109.55111111111115</v>
      </c>
    </row>
    <row r="67" spans="1:21" x14ac:dyDescent="0.2">
      <c r="A67" s="3" t="s">
        <v>31</v>
      </c>
      <c r="B67" s="8">
        <f t="shared" si="11"/>
        <v>398.6677777777773</v>
      </c>
      <c r="C67" s="8">
        <f t="shared" si="10"/>
        <v>242.32111111111098</v>
      </c>
      <c r="D67" s="8">
        <f t="shared" si="10"/>
        <v>91.52111111111077</v>
      </c>
      <c r="E67" s="8">
        <f t="shared" si="10"/>
        <v>73.387777777777956</v>
      </c>
      <c r="F67" s="8">
        <f t="shared" si="10"/>
        <v>71.121111111111176</v>
      </c>
      <c r="G67" s="8">
        <f t="shared" si="10"/>
        <v>22.721111111110968</v>
      </c>
      <c r="H67" s="8">
        <f t="shared" si="10"/>
        <v>88.359999999999843</v>
      </c>
      <c r="I67" s="8">
        <f t="shared" si="10"/>
        <v>63.467777777777805</v>
      </c>
      <c r="J67" s="8">
        <f t="shared" si="10"/>
        <v>168.99999999999963</v>
      </c>
      <c r="K67" s="8">
        <f t="shared" si="10"/>
        <v>150.47111111111144</v>
      </c>
      <c r="L67" s="8">
        <f t="shared" si="10"/>
        <v>189.52111111111148</v>
      </c>
      <c r="M67" s="8">
        <f t="shared" si="10"/>
        <v>166.40999999999977</v>
      </c>
      <c r="N67" s="8">
        <f t="shared" si="10"/>
        <v>142.40444444444452</v>
      </c>
      <c r="O67" s="8">
        <f t="shared" si="10"/>
        <v>291.27111111111049</v>
      </c>
      <c r="P67" s="8">
        <f t="shared" si="10"/>
        <v>489.88444444444411</v>
      </c>
      <c r="Q67" s="8">
        <f t="shared" si="10"/>
        <v>190.43999999999991</v>
      </c>
      <c r="R67" s="8">
        <f t="shared" si="10"/>
        <v>110.95111111111078</v>
      </c>
      <c r="S67" s="8">
        <f t="shared" si="10"/>
        <v>59.289999999999608</v>
      </c>
      <c r="T67" s="8">
        <f t="shared" si="10"/>
        <v>50.88444444444454</v>
      </c>
      <c r="U67" s="8">
        <f t="shared" si="10"/>
        <v>45.337777777777596</v>
      </c>
    </row>
    <row r="68" spans="1:21" x14ac:dyDescent="0.2">
      <c r="A68" s="5" t="s">
        <v>56</v>
      </c>
      <c r="B68" s="8">
        <f>SUM(B65:B67)/B64</f>
        <v>311.13555555555564</v>
      </c>
      <c r="C68" s="8">
        <f t="shared" ref="C68:U68" si="12">SUM(C65:C67)/C64</f>
        <v>303.76222222222208</v>
      </c>
      <c r="D68" s="8">
        <f t="shared" si="12"/>
        <v>96.80222222222217</v>
      </c>
      <c r="E68" s="8">
        <f t="shared" si="12"/>
        <v>55.77555555555557</v>
      </c>
      <c r="F68" s="8">
        <f t="shared" si="12"/>
        <v>43.962222222222238</v>
      </c>
      <c r="G68" s="8">
        <f t="shared" si="12"/>
        <v>14.162222222222232</v>
      </c>
      <c r="H68" s="8">
        <f t="shared" si="12"/>
        <v>44.186666666666632</v>
      </c>
      <c r="I68" s="8">
        <f t="shared" si="12"/>
        <v>32.77555555555557</v>
      </c>
      <c r="J68" s="8">
        <f t="shared" si="12"/>
        <v>103.94000000000005</v>
      </c>
      <c r="K68" s="8">
        <f t="shared" si="12"/>
        <v>84.362222222222286</v>
      </c>
      <c r="L68" s="8">
        <f t="shared" si="12"/>
        <v>108.56222222222226</v>
      </c>
      <c r="M68" s="8">
        <f t="shared" si="12"/>
        <v>92.086666666666659</v>
      </c>
      <c r="N68" s="8">
        <f t="shared" si="12"/>
        <v>71.868888888888819</v>
      </c>
      <c r="O68" s="8">
        <f t="shared" si="12"/>
        <v>168.06222222222212</v>
      </c>
      <c r="P68" s="8">
        <f t="shared" si="12"/>
        <v>273.10888888888871</v>
      </c>
      <c r="Q68" s="8">
        <f t="shared" si="12"/>
        <v>143.38666666666668</v>
      </c>
      <c r="R68" s="8">
        <f t="shared" si="12"/>
        <v>134.68222222222212</v>
      </c>
      <c r="S68" s="8">
        <f t="shared" si="12"/>
        <v>81.859999999999971</v>
      </c>
      <c r="T68" s="8">
        <f t="shared" si="12"/>
        <v>126.30222222222228</v>
      </c>
      <c r="U68" s="8">
        <f t="shared" si="12"/>
        <v>56.275555555555478</v>
      </c>
    </row>
    <row r="69" spans="1:21" x14ac:dyDescent="0.2">
      <c r="A69" s="5" t="s">
        <v>58</v>
      </c>
      <c r="B69" s="8">
        <f>B68/B63</f>
        <v>2.8405558936904041</v>
      </c>
      <c r="C69" s="8">
        <f t="shared" ref="C69:U69" si="13">C68/C63</f>
        <v>2.718635640413682</v>
      </c>
      <c r="D69" s="8">
        <f t="shared" si="13"/>
        <v>0.84518820333721323</v>
      </c>
      <c r="E69" s="8">
        <f t="shared" si="13"/>
        <v>0.48570875665215302</v>
      </c>
      <c r="F69" s="8">
        <f t="shared" si="13"/>
        <v>0.37974853632786271</v>
      </c>
      <c r="G69" s="8">
        <f t="shared" si="13"/>
        <v>0.1199849383413349</v>
      </c>
      <c r="H69" s="8">
        <f t="shared" si="13"/>
        <v>0.38026391279403299</v>
      </c>
      <c r="I69" s="8">
        <f t="shared" si="13"/>
        <v>0.28271036994441262</v>
      </c>
      <c r="J69" s="8">
        <f t="shared" si="13"/>
        <v>0.9006932409012135</v>
      </c>
      <c r="K69" s="8">
        <f t="shared" si="13"/>
        <v>0.73915498442367666</v>
      </c>
      <c r="L69" s="8">
        <f t="shared" si="13"/>
        <v>0.93079927598361478</v>
      </c>
      <c r="M69" s="8">
        <f t="shared" si="13"/>
        <v>0.78639339595787061</v>
      </c>
      <c r="N69" s="8">
        <f t="shared" si="13"/>
        <v>0.61286715937085412</v>
      </c>
      <c r="O69" s="8">
        <f t="shared" si="13"/>
        <v>1.473799084088472</v>
      </c>
      <c r="P69" s="8">
        <f t="shared" si="13"/>
        <v>2.481304260044416</v>
      </c>
      <c r="Q69" s="8">
        <f t="shared" si="13"/>
        <v>1.2446759259259261</v>
      </c>
      <c r="R69" s="8">
        <f t="shared" si="13"/>
        <v>1.1504745634016695</v>
      </c>
      <c r="S69" s="8">
        <f t="shared" si="13"/>
        <v>0.68559463986599634</v>
      </c>
      <c r="T69" s="8">
        <f t="shared" si="13"/>
        <v>1.0563330545488343</v>
      </c>
      <c r="U69" s="8">
        <f t="shared" si="13"/>
        <v>0.46948461253244278</v>
      </c>
    </row>
    <row r="73" spans="1:21" x14ac:dyDescent="0.2">
      <c r="A73" t="str">
        <f>A29</f>
        <v>GEO/TIME</v>
      </c>
      <c r="B73" t="str">
        <f t="shared" ref="B73:U75" si="14">B29</f>
        <v>1995</v>
      </c>
      <c r="C73" t="str">
        <f t="shared" si="14"/>
        <v>1996</v>
      </c>
      <c r="D73" t="str">
        <f t="shared" si="14"/>
        <v>1997</v>
      </c>
      <c r="E73" t="str">
        <f t="shared" si="14"/>
        <v>1998</v>
      </c>
      <c r="F73" t="str">
        <f t="shared" si="14"/>
        <v>1999</v>
      </c>
      <c r="G73" t="str">
        <f t="shared" si="14"/>
        <v>2000</v>
      </c>
      <c r="H73" t="str">
        <f t="shared" si="14"/>
        <v>2001</v>
      </c>
      <c r="I73" t="str">
        <f t="shared" si="14"/>
        <v>2002</v>
      </c>
      <c r="J73" t="str">
        <f t="shared" si="14"/>
        <v>2003</v>
      </c>
      <c r="K73" t="str">
        <f t="shared" si="14"/>
        <v>2004</v>
      </c>
      <c r="L73" t="str">
        <f t="shared" si="14"/>
        <v>2005</v>
      </c>
      <c r="M73" t="str">
        <f t="shared" si="14"/>
        <v>2006</v>
      </c>
      <c r="N73" t="str">
        <f t="shared" si="14"/>
        <v>2007</v>
      </c>
      <c r="O73" t="str">
        <f t="shared" si="14"/>
        <v>2008</v>
      </c>
      <c r="P73" t="str">
        <f t="shared" si="14"/>
        <v>2009</v>
      </c>
      <c r="Q73" t="str">
        <f t="shared" si="14"/>
        <v>2010</v>
      </c>
      <c r="R73" t="str">
        <f t="shared" si="14"/>
        <v>2011</v>
      </c>
      <c r="S73" t="str">
        <f t="shared" si="14"/>
        <v>2012</v>
      </c>
      <c r="T73" t="str">
        <f t="shared" si="14"/>
        <v>2013</v>
      </c>
      <c r="U73" t="str">
        <f t="shared" si="14"/>
        <v>2014</v>
      </c>
    </row>
    <row r="74" spans="1:21" x14ac:dyDescent="0.2">
      <c r="A74" t="str">
        <f t="shared" ref="A74:P75" si="15">A30</f>
        <v>Belgium</v>
      </c>
      <c r="B74">
        <f t="shared" si="15"/>
        <v>106.9</v>
      </c>
      <c r="C74">
        <f t="shared" si="15"/>
        <v>103.9</v>
      </c>
      <c r="D74">
        <f t="shared" si="15"/>
        <v>100</v>
      </c>
      <c r="E74">
        <f t="shared" si="15"/>
        <v>101.2</v>
      </c>
      <c r="F74">
        <f t="shared" si="15"/>
        <v>100.5</v>
      </c>
      <c r="G74">
        <f t="shared" si="15"/>
        <v>97</v>
      </c>
      <c r="H74">
        <f t="shared" si="15"/>
        <v>97.9</v>
      </c>
      <c r="I74">
        <f t="shared" si="15"/>
        <v>96</v>
      </c>
      <c r="J74">
        <f t="shared" si="15"/>
        <v>98.2</v>
      </c>
      <c r="K74">
        <f t="shared" si="15"/>
        <v>100.3</v>
      </c>
      <c r="L74">
        <f t="shared" si="15"/>
        <v>101.8</v>
      </c>
      <c r="M74">
        <f t="shared" si="15"/>
        <v>102.8</v>
      </c>
      <c r="N74">
        <f t="shared" si="15"/>
        <v>103.7</v>
      </c>
      <c r="O74">
        <f t="shared" si="15"/>
        <v>106.6</v>
      </c>
      <c r="P74">
        <f t="shared" si="15"/>
        <v>107.8</v>
      </c>
      <c r="Q74">
        <f t="shared" si="14"/>
        <v>104.8</v>
      </c>
      <c r="R74">
        <f t="shared" si="14"/>
        <v>104.8</v>
      </c>
      <c r="S74">
        <f t="shared" si="14"/>
        <v>103.2</v>
      </c>
      <c r="T74">
        <f t="shared" si="14"/>
        <v>103.9</v>
      </c>
      <c r="U74">
        <f t="shared" si="14"/>
        <v>103.5</v>
      </c>
    </row>
    <row r="75" spans="1:21" x14ac:dyDescent="0.2">
      <c r="A75" t="str">
        <f t="shared" si="15"/>
        <v>Germany (until 1990 former territory of the FRG)</v>
      </c>
      <c r="B75">
        <f t="shared" si="14"/>
        <v>117.6</v>
      </c>
      <c r="C75">
        <f t="shared" si="14"/>
        <v>112.8</v>
      </c>
      <c r="D75">
        <f t="shared" si="14"/>
        <v>108.6</v>
      </c>
      <c r="E75">
        <f t="shared" si="14"/>
        <v>108.2</v>
      </c>
      <c r="F75">
        <f t="shared" si="14"/>
        <v>106.3</v>
      </c>
      <c r="G75">
        <f t="shared" si="14"/>
        <v>105.3</v>
      </c>
      <c r="H75">
        <f t="shared" si="14"/>
        <v>105.6</v>
      </c>
      <c r="I75">
        <f t="shared" si="14"/>
        <v>104.5</v>
      </c>
      <c r="J75">
        <f t="shared" si="14"/>
        <v>102.5</v>
      </c>
      <c r="K75">
        <f t="shared" si="14"/>
        <v>100.3</v>
      </c>
      <c r="L75">
        <f t="shared" si="14"/>
        <v>98.1</v>
      </c>
      <c r="M75">
        <f t="shared" si="14"/>
        <v>97.5</v>
      </c>
      <c r="N75">
        <f t="shared" si="14"/>
        <v>97.1</v>
      </c>
      <c r="O75">
        <f t="shared" si="14"/>
        <v>99</v>
      </c>
      <c r="P75">
        <f t="shared" si="14"/>
        <v>101.7</v>
      </c>
      <c r="Q75">
        <f t="shared" si="14"/>
        <v>98.6</v>
      </c>
      <c r="R75">
        <f t="shared" si="14"/>
        <v>98.1</v>
      </c>
      <c r="S75">
        <f t="shared" si="14"/>
        <v>97.7</v>
      </c>
      <c r="T75">
        <f t="shared" si="14"/>
        <v>99</v>
      </c>
      <c r="U75">
        <f t="shared" si="14"/>
        <v>97.8</v>
      </c>
    </row>
  </sheetData>
  <pageMargins left="0.78740157499999996" right="0.78740157499999996" top="0.984251969" bottom="0.984251969" header="0.5" footer="0.5"/>
  <pageSetup paperSize="9" firstPageNumber="0" fitToWidth="0" fitToHeight="0" pageOrder="overThenDown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opLeftCell="A5" zoomScaleNormal="100" workbookViewId="0">
      <selection activeCell="B52" sqref="B52"/>
    </sheetView>
  </sheetViews>
  <sheetFormatPr defaultRowHeight="14.25" x14ac:dyDescent="0.2"/>
  <sheetData>
    <row r="1" spans="1:21" x14ac:dyDescent="0.2">
      <c r="A1" s="1" t="s">
        <v>0</v>
      </c>
    </row>
    <row r="3" spans="1:21" x14ac:dyDescent="0.2">
      <c r="A3" s="1" t="s">
        <v>1</v>
      </c>
      <c r="B3" s="2">
        <v>42486.410046296296</v>
      </c>
    </row>
    <row r="4" spans="1:21" x14ac:dyDescent="0.2">
      <c r="A4" s="1" t="s">
        <v>2</v>
      </c>
      <c r="B4" s="2">
        <v>42486.922417337963</v>
      </c>
    </row>
    <row r="5" spans="1:21" x14ac:dyDescent="0.2">
      <c r="A5" s="1" t="s">
        <v>3</v>
      </c>
      <c r="B5" s="1" t="s">
        <v>4</v>
      </c>
    </row>
    <row r="7" spans="1:21" x14ac:dyDescent="0.2">
      <c r="A7" s="1" t="s">
        <v>5</v>
      </c>
      <c r="B7" s="1" t="s">
        <v>6</v>
      </c>
    </row>
    <row r="8" spans="1:21" x14ac:dyDescent="0.2">
      <c r="A8" s="1" t="s">
        <v>7</v>
      </c>
      <c r="B8" s="1" t="s">
        <v>44</v>
      </c>
    </row>
    <row r="10" spans="1:21" x14ac:dyDescent="0.2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  <c r="S10" s="3" t="s">
        <v>27</v>
      </c>
      <c r="T10" s="3" t="s">
        <v>28</v>
      </c>
      <c r="U10" s="3" t="s">
        <v>29</v>
      </c>
    </row>
    <row r="11" spans="1:21" x14ac:dyDescent="0.2">
      <c r="A11" s="3" t="s">
        <v>30</v>
      </c>
      <c r="B11" s="4">
        <v>106.3</v>
      </c>
      <c r="C11" s="4">
        <v>101.9</v>
      </c>
      <c r="D11" s="4">
        <v>101.7</v>
      </c>
      <c r="E11" s="4">
        <v>102.3</v>
      </c>
      <c r="F11" s="4">
        <v>101.6</v>
      </c>
      <c r="G11" s="4">
        <v>99</v>
      </c>
      <c r="H11" s="4">
        <v>99.8</v>
      </c>
      <c r="I11" s="4">
        <v>99.5</v>
      </c>
      <c r="J11" s="4">
        <v>101.6</v>
      </c>
      <c r="K11" s="4">
        <v>100.2</v>
      </c>
      <c r="L11" s="4">
        <v>102.7</v>
      </c>
      <c r="M11" s="4">
        <v>103.9</v>
      </c>
      <c r="N11" s="4">
        <v>105.2</v>
      </c>
      <c r="O11" s="4">
        <v>107.5</v>
      </c>
      <c r="P11" s="4">
        <v>108.7</v>
      </c>
      <c r="Q11" s="4">
        <v>109.1</v>
      </c>
      <c r="R11" s="4">
        <v>104</v>
      </c>
      <c r="S11" s="4">
        <v>103.8</v>
      </c>
      <c r="T11" s="4">
        <v>105.3</v>
      </c>
      <c r="U11" s="4">
        <v>101.6</v>
      </c>
    </row>
    <row r="12" spans="1:21" x14ac:dyDescent="0.2">
      <c r="A12" s="3" t="s">
        <v>32</v>
      </c>
      <c r="B12" s="4">
        <v>108.3</v>
      </c>
      <c r="C12" s="4">
        <v>103.7</v>
      </c>
      <c r="D12" s="4">
        <v>104</v>
      </c>
      <c r="E12" s="4">
        <v>103.5</v>
      </c>
      <c r="F12" s="4">
        <v>101.7</v>
      </c>
      <c r="G12" s="4">
        <v>100.1</v>
      </c>
      <c r="H12" s="4">
        <v>100.5</v>
      </c>
      <c r="I12" s="4">
        <v>100.9</v>
      </c>
      <c r="J12" s="4">
        <v>100.4</v>
      </c>
      <c r="K12" s="4">
        <v>98.6</v>
      </c>
      <c r="L12" s="4">
        <v>99.5</v>
      </c>
      <c r="M12" s="4">
        <v>99.5</v>
      </c>
      <c r="N12" s="4">
        <v>99.9</v>
      </c>
      <c r="O12" s="4">
        <v>104.6</v>
      </c>
      <c r="P12" s="4">
        <v>104.3</v>
      </c>
      <c r="Q12" s="4">
        <v>104.3</v>
      </c>
      <c r="R12" s="4">
        <v>100.3</v>
      </c>
      <c r="S12" s="4">
        <v>100.5</v>
      </c>
      <c r="T12" s="4">
        <v>102.6</v>
      </c>
      <c r="U12" s="4">
        <v>97.8</v>
      </c>
    </row>
    <row r="13" spans="1:21" x14ac:dyDescent="0.2">
      <c r="A13" s="3" t="s">
        <v>33</v>
      </c>
      <c r="B13" s="4">
        <v>90.5</v>
      </c>
      <c r="C13" s="4">
        <v>91.7</v>
      </c>
      <c r="D13" s="4">
        <v>104.2</v>
      </c>
      <c r="E13" s="4">
        <v>101.7</v>
      </c>
      <c r="F13" s="4">
        <v>103.1</v>
      </c>
      <c r="G13" s="4">
        <v>109.5</v>
      </c>
      <c r="H13" s="4">
        <v>111.8</v>
      </c>
      <c r="I13" s="4">
        <v>118.5</v>
      </c>
      <c r="J13" s="4">
        <v>119.6</v>
      </c>
      <c r="K13" s="4">
        <v>118.2</v>
      </c>
      <c r="L13" s="4">
        <v>118.6</v>
      </c>
      <c r="M13" s="4">
        <v>117.8</v>
      </c>
      <c r="N13" s="4">
        <v>118.1</v>
      </c>
      <c r="O13" s="4">
        <v>124.8</v>
      </c>
      <c r="P13" s="4">
        <v>121.4</v>
      </c>
      <c r="Q13" s="4">
        <v>114.6</v>
      </c>
      <c r="R13" s="4">
        <v>115</v>
      </c>
      <c r="S13" s="4">
        <v>112.6</v>
      </c>
      <c r="T13" s="4">
        <v>111.7</v>
      </c>
      <c r="U13" s="4">
        <v>115.8</v>
      </c>
    </row>
    <row r="14" spans="1:21" x14ac:dyDescent="0.2">
      <c r="A14" s="3" t="s">
        <v>34</v>
      </c>
      <c r="B14" s="4">
        <v>90.8</v>
      </c>
      <c r="C14" s="4">
        <v>91.5</v>
      </c>
      <c r="D14" s="4">
        <v>86.1</v>
      </c>
      <c r="E14" s="4">
        <v>85.5</v>
      </c>
      <c r="F14" s="4">
        <v>85.6</v>
      </c>
      <c r="G14" s="4">
        <v>81</v>
      </c>
      <c r="H14" s="4">
        <v>82.1</v>
      </c>
      <c r="I14" s="4">
        <v>76.099999999999994</v>
      </c>
      <c r="J14" s="4">
        <v>78.8</v>
      </c>
      <c r="K14" s="4">
        <v>81.5</v>
      </c>
      <c r="L14" s="4">
        <v>85.8</v>
      </c>
      <c r="M14" s="4">
        <v>87</v>
      </c>
      <c r="N14" s="4">
        <v>87.9</v>
      </c>
      <c r="O14" s="4">
        <v>91</v>
      </c>
      <c r="P14" s="4">
        <v>91.1</v>
      </c>
      <c r="Q14" s="4">
        <v>89.1</v>
      </c>
      <c r="R14" s="4">
        <v>89.3</v>
      </c>
      <c r="S14" s="4">
        <v>87.2</v>
      </c>
      <c r="T14" s="4">
        <v>87.6</v>
      </c>
      <c r="U14" s="4">
        <v>87.2</v>
      </c>
    </row>
    <row r="15" spans="1:21" x14ac:dyDescent="0.2">
      <c r="A15" s="3" t="s">
        <v>35</v>
      </c>
      <c r="B15" s="4">
        <v>109.6</v>
      </c>
      <c r="C15" s="4">
        <v>108.3</v>
      </c>
      <c r="D15" s="4">
        <v>104.9</v>
      </c>
      <c r="E15" s="4">
        <v>105.3</v>
      </c>
      <c r="F15" s="4">
        <v>105.2</v>
      </c>
      <c r="G15" s="4">
        <v>107</v>
      </c>
      <c r="H15" s="4">
        <v>108</v>
      </c>
      <c r="I15" s="4">
        <v>104.9</v>
      </c>
      <c r="J15" s="4">
        <v>106.5</v>
      </c>
      <c r="K15" s="4">
        <v>106</v>
      </c>
      <c r="L15" s="4">
        <v>99.3</v>
      </c>
      <c r="M15" s="4">
        <v>98.8</v>
      </c>
      <c r="N15" s="4">
        <v>97.6</v>
      </c>
      <c r="O15" s="4">
        <v>103.3</v>
      </c>
      <c r="P15" s="4">
        <v>103.9</v>
      </c>
      <c r="Q15" s="4">
        <v>103.4</v>
      </c>
      <c r="R15" s="4">
        <v>103.5</v>
      </c>
      <c r="S15" s="4">
        <v>102</v>
      </c>
      <c r="T15" s="4">
        <v>101.3</v>
      </c>
      <c r="U15" s="4">
        <v>103.2</v>
      </c>
    </row>
    <row r="16" spans="1:21" x14ac:dyDescent="0.2">
      <c r="A16" s="3" t="s">
        <v>36</v>
      </c>
      <c r="B16" s="4">
        <v>93.3</v>
      </c>
      <c r="C16" s="4">
        <v>102.3</v>
      </c>
      <c r="D16" s="4">
        <v>99</v>
      </c>
      <c r="E16" s="4">
        <v>98.3</v>
      </c>
      <c r="F16" s="4">
        <v>98.6</v>
      </c>
      <c r="G16" s="4">
        <v>98.4</v>
      </c>
      <c r="H16" s="4">
        <v>98.7</v>
      </c>
      <c r="I16" s="4">
        <v>105.5</v>
      </c>
      <c r="J16" s="4">
        <v>107.9</v>
      </c>
      <c r="K16" s="4">
        <v>109.4</v>
      </c>
      <c r="L16" s="4">
        <v>109.3</v>
      </c>
      <c r="M16" s="4">
        <v>108.6</v>
      </c>
      <c r="N16" s="4">
        <v>108.4</v>
      </c>
      <c r="O16" s="4">
        <v>99.2</v>
      </c>
      <c r="P16" s="4">
        <v>102</v>
      </c>
      <c r="Q16" s="4">
        <v>100.9</v>
      </c>
      <c r="R16" s="4">
        <v>106.4</v>
      </c>
      <c r="S16" s="4">
        <v>104.9</v>
      </c>
      <c r="T16" s="4">
        <v>105</v>
      </c>
      <c r="U16" s="4">
        <v>103.8</v>
      </c>
    </row>
    <row r="17" spans="1:21" x14ac:dyDescent="0.2">
      <c r="A17" s="3" t="s">
        <v>37</v>
      </c>
      <c r="B17" s="4">
        <v>109.5</v>
      </c>
      <c r="C17" s="4">
        <v>105</v>
      </c>
      <c r="D17" s="4">
        <v>102.9</v>
      </c>
      <c r="E17" s="4">
        <v>104.3</v>
      </c>
      <c r="F17" s="4">
        <v>105.2</v>
      </c>
      <c r="G17" s="4">
        <v>105</v>
      </c>
      <c r="H17" s="4">
        <v>105.6</v>
      </c>
      <c r="I17" s="4">
        <v>109.2</v>
      </c>
      <c r="J17" s="4">
        <v>110.3</v>
      </c>
      <c r="K17" s="4">
        <v>111.2</v>
      </c>
      <c r="L17" s="4">
        <v>108.1</v>
      </c>
      <c r="M17" s="4">
        <v>108.8</v>
      </c>
      <c r="N17" s="4">
        <v>110</v>
      </c>
      <c r="O17" s="4">
        <v>107.6</v>
      </c>
      <c r="P17" s="4">
        <v>109.9</v>
      </c>
      <c r="Q17" s="4">
        <v>109.6</v>
      </c>
      <c r="R17" s="4">
        <v>110.6</v>
      </c>
      <c r="S17" s="4">
        <v>109.7</v>
      </c>
      <c r="T17" s="4">
        <v>112</v>
      </c>
      <c r="U17" s="4">
        <v>109.7</v>
      </c>
    </row>
    <row r="18" spans="1:21" x14ac:dyDescent="0.2">
      <c r="A18" s="3" t="s">
        <v>38</v>
      </c>
      <c r="B18" s="4">
        <v>97.1</v>
      </c>
      <c r="C18" s="4">
        <v>92.2</v>
      </c>
      <c r="D18" s="4">
        <v>90.8</v>
      </c>
      <c r="E18" s="4">
        <v>91.5</v>
      </c>
      <c r="F18" s="4">
        <v>92.4</v>
      </c>
      <c r="G18" s="4">
        <v>92.7</v>
      </c>
      <c r="H18" s="4">
        <v>95.8</v>
      </c>
      <c r="I18" s="4">
        <v>99</v>
      </c>
      <c r="J18" s="4">
        <v>99.8</v>
      </c>
      <c r="K18" s="4">
        <v>95.1</v>
      </c>
      <c r="L18" s="4">
        <v>83.3</v>
      </c>
      <c r="M18" s="4">
        <v>83.4</v>
      </c>
      <c r="N18" s="4">
        <v>82</v>
      </c>
      <c r="O18" s="4">
        <v>90.5</v>
      </c>
      <c r="P18" s="4">
        <v>92.2</v>
      </c>
      <c r="Q18" s="4">
        <v>90.9</v>
      </c>
      <c r="R18" s="4">
        <v>92.6</v>
      </c>
      <c r="S18" s="4">
        <v>89.9</v>
      </c>
      <c r="T18" s="4">
        <v>90.4</v>
      </c>
      <c r="U18" s="4">
        <v>93</v>
      </c>
    </row>
    <row r="19" spans="1:21" x14ac:dyDescent="0.2">
      <c r="A19" s="3" t="s">
        <v>39</v>
      </c>
      <c r="B19" s="4">
        <v>110.9</v>
      </c>
      <c r="C19" s="4">
        <v>105.6</v>
      </c>
      <c r="D19" s="4">
        <v>105.6</v>
      </c>
      <c r="E19" s="4">
        <v>106.6</v>
      </c>
      <c r="F19" s="4">
        <v>105.5</v>
      </c>
      <c r="G19" s="4">
        <v>101.9</v>
      </c>
      <c r="H19" s="4">
        <v>101.2</v>
      </c>
      <c r="I19" s="4">
        <v>102.6</v>
      </c>
      <c r="J19" s="4">
        <v>103.6</v>
      </c>
      <c r="K19" s="4">
        <v>104.2</v>
      </c>
      <c r="L19" s="4">
        <v>103.6</v>
      </c>
      <c r="M19" s="4">
        <v>103.1</v>
      </c>
      <c r="N19" s="4">
        <v>104.5</v>
      </c>
      <c r="O19" s="4">
        <v>108.4</v>
      </c>
      <c r="P19" s="4">
        <v>109.6</v>
      </c>
      <c r="Q19" s="4">
        <v>108.5</v>
      </c>
      <c r="R19" s="4">
        <v>113.8</v>
      </c>
      <c r="S19" s="4">
        <v>111.8</v>
      </c>
      <c r="T19" s="4">
        <v>113.9</v>
      </c>
      <c r="U19" s="4">
        <v>113.4</v>
      </c>
    </row>
    <row r="20" spans="1:21" x14ac:dyDescent="0.2">
      <c r="A20" s="3" t="s">
        <v>40</v>
      </c>
      <c r="B20" s="4">
        <v>85.8</v>
      </c>
      <c r="C20" s="4">
        <v>85.3</v>
      </c>
      <c r="D20" s="4">
        <v>85.6</v>
      </c>
      <c r="E20" s="4">
        <v>86.2</v>
      </c>
      <c r="F20" s="4">
        <v>87</v>
      </c>
      <c r="G20" s="4">
        <v>82.5</v>
      </c>
      <c r="H20" s="4">
        <v>84.3</v>
      </c>
      <c r="I20" s="4">
        <v>86.6</v>
      </c>
      <c r="J20" s="4">
        <v>88.8</v>
      </c>
      <c r="K20" s="4">
        <v>89.3</v>
      </c>
      <c r="L20" s="4">
        <v>83.1</v>
      </c>
      <c r="M20" s="4">
        <v>82.7</v>
      </c>
      <c r="N20" s="4">
        <v>81.900000000000006</v>
      </c>
      <c r="O20" s="4">
        <v>88.9</v>
      </c>
      <c r="P20" s="4">
        <v>87.6</v>
      </c>
      <c r="Q20" s="4">
        <v>86.6</v>
      </c>
      <c r="R20" s="4">
        <v>85.6</v>
      </c>
      <c r="S20" s="4">
        <v>85.5</v>
      </c>
      <c r="T20" s="4">
        <v>85.7</v>
      </c>
      <c r="U20" s="4">
        <v>88.7</v>
      </c>
    </row>
    <row r="21" spans="1:21" x14ac:dyDescent="0.2">
      <c r="A21" s="3" t="s">
        <v>41</v>
      </c>
      <c r="B21" s="4">
        <v>120</v>
      </c>
      <c r="C21" s="4">
        <v>112</v>
      </c>
      <c r="D21" s="4">
        <v>112.9</v>
      </c>
      <c r="E21" s="4">
        <v>111.9</v>
      </c>
      <c r="F21" s="4">
        <v>111.2</v>
      </c>
      <c r="G21" s="4">
        <v>112</v>
      </c>
      <c r="H21" s="4">
        <v>112.6</v>
      </c>
      <c r="I21" s="4">
        <v>116.2</v>
      </c>
      <c r="J21" s="4">
        <v>116.2</v>
      </c>
      <c r="K21" s="4">
        <v>115.3</v>
      </c>
      <c r="L21" s="4">
        <v>114.4</v>
      </c>
      <c r="M21" s="4">
        <v>113.8</v>
      </c>
      <c r="N21" s="4">
        <v>112.8</v>
      </c>
      <c r="O21" s="4">
        <v>109.3</v>
      </c>
      <c r="P21" s="4">
        <v>112.4</v>
      </c>
      <c r="Q21" s="4">
        <v>106.7</v>
      </c>
      <c r="R21" s="4">
        <v>110.5</v>
      </c>
      <c r="S21" s="4">
        <v>113</v>
      </c>
      <c r="T21" s="4">
        <v>116.6</v>
      </c>
      <c r="U21" s="4">
        <v>116</v>
      </c>
    </row>
    <row r="23" spans="1:21" x14ac:dyDescent="0.2">
      <c r="A23" s="5" t="s">
        <v>54</v>
      </c>
      <c r="B23" s="6">
        <f>AVERAGE(B11:B21)</f>
        <v>102.0090909090909</v>
      </c>
      <c r="C23" s="6">
        <f t="shared" ref="C23:U23" si="0">AVERAGE(C11:C21)</f>
        <v>99.954545454545453</v>
      </c>
      <c r="D23" s="6">
        <f t="shared" si="0"/>
        <v>99.790909090909096</v>
      </c>
      <c r="E23" s="6">
        <f t="shared" si="0"/>
        <v>99.736363636363649</v>
      </c>
      <c r="F23" s="6">
        <f t="shared" si="0"/>
        <v>99.736363636363635</v>
      </c>
      <c r="G23" s="6">
        <f t="shared" si="0"/>
        <v>99.009090909090901</v>
      </c>
      <c r="H23" s="6">
        <f t="shared" si="0"/>
        <v>100.03636363636365</v>
      </c>
      <c r="I23" s="6">
        <f t="shared" si="0"/>
        <v>101.72727272727273</v>
      </c>
      <c r="J23" s="6">
        <f t="shared" si="0"/>
        <v>103.04545454545455</v>
      </c>
      <c r="K23" s="6">
        <f t="shared" si="0"/>
        <v>102.63636363636364</v>
      </c>
      <c r="L23" s="6">
        <f t="shared" si="0"/>
        <v>100.7</v>
      </c>
      <c r="M23" s="6">
        <f>AVERAGE(M11:M21)</f>
        <v>100.67272727272729</v>
      </c>
      <c r="N23" s="6">
        <f t="shared" si="0"/>
        <v>100.75454545454545</v>
      </c>
      <c r="O23" s="6">
        <f t="shared" si="0"/>
        <v>103.19090909090909</v>
      </c>
      <c r="P23" s="6">
        <f t="shared" si="0"/>
        <v>103.91818181818184</v>
      </c>
      <c r="Q23" s="6">
        <f t="shared" si="0"/>
        <v>102.15454545454546</v>
      </c>
      <c r="R23" s="6">
        <f t="shared" si="0"/>
        <v>102.87272727272726</v>
      </c>
      <c r="S23" s="6">
        <f t="shared" si="0"/>
        <v>101.9</v>
      </c>
      <c r="T23" s="6">
        <f t="shared" si="0"/>
        <v>102.91818181818181</v>
      </c>
      <c r="U23" s="6">
        <f t="shared" si="0"/>
        <v>102.74545454545455</v>
      </c>
    </row>
    <row r="24" spans="1:21" x14ac:dyDescent="0.2">
      <c r="A24" s="5" t="s">
        <v>55</v>
      </c>
      <c r="B24" s="6">
        <v>11</v>
      </c>
      <c r="C24" s="6">
        <v>11</v>
      </c>
      <c r="D24" s="6">
        <v>11</v>
      </c>
      <c r="E24" s="6">
        <v>11</v>
      </c>
      <c r="F24" s="6">
        <v>11</v>
      </c>
      <c r="G24" s="6">
        <v>11</v>
      </c>
      <c r="H24" s="6">
        <v>11</v>
      </c>
      <c r="I24" s="6">
        <v>11</v>
      </c>
      <c r="J24" s="6">
        <v>11</v>
      </c>
      <c r="K24" s="6">
        <v>11</v>
      </c>
      <c r="L24" s="6">
        <v>11</v>
      </c>
      <c r="M24" s="6">
        <v>11</v>
      </c>
      <c r="N24" s="6">
        <v>11</v>
      </c>
      <c r="O24" s="6">
        <v>11</v>
      </c>
      <c r="P24" s="6">
        <v>11</v>
      </c>
      <c r="Q24" s="6">
        <v>11</v>
      </c>
      <c r="R24" s="6">
        <v>11</v>
      </c>
      <c r="S24" s="6">
        <v>11</v>
      </c>
      <c r="T24" s="6">
        <v>11</v>
      </c>
      <c r="U24" s="6">
        <v>11</v>
      </c>
    </row>
    <row r="25" spans="1:21" x14ac:dyDescent="0.2">
      <c r="A25" s="3" t="s">
        <v>30</v>
      </c>
      <c r="B25" s="6">
        <f>(B11-B$23)^2</f>
        <v>18.411900826446328</v>
      </c>
      <c r="C25" s="6">
        <f t="shared" ref="C25:U35" si="1">(C11-C$23)^2</f>
        <v>3.7847933884297791</v>
      </c>
      <c r="D25" s="6">
        <f t="shared" si="1"/>
        <v>3.644628099173544</v>
      </c>
      <c r="E25" s="6">
        <f t="shared" si="1"/>
        <v>6.5722314049585995</v>
      </c>
      <c r="F25" s="6">
        <f t="shared" si="1"/>
        <v>3.4731404958677543</v>
      </c>
      <c r="G25" s="6">
        <f t="shared" si="1"/>
        <v>8.2644628099023222E-5</v>
      </c>
      <c r="H25" s="6">
        <f t="shared" si="1"/>
        <v>5.5867768595047183E-2</v>
      </c>
      <c r="I25" s="6">
        <f t="shared" si="1"/>
        <v>4.9607438016529217</v>
      </c>
      <c r="J25" s="6">
        <f t="shared" si="1"/>
        <v>2.0893388429752267</v>
      </c>
      <c r="K25" s="6">
        <f t="shared" si="1"/>
        <v>5.9358677685950463</v>
      </c>
      <c r="L25" s="6">
        <f t="shared" si="1"/>
        <v>4</v>
      </c>
      <c r="M25" s="6">
        <f t="shared" si="1"/>
        <v>10.415289256198298</v>
      </c>
      <c r="N25" s="6">
        <f t="shared" si="1"/>
        <v>19.762066115702542</v>
      </c>
      <c r="O25" s="6">
        <f t="shared" si="1"/>
        <v>18.568264462809942</v>
      </c>
      <c r="P25" s="6">
        <f t="shared" si="1"/>
        <v>22.865785123966802</v>
      </c>
      <c r="Q25" s="6">
        <f t="shared" si="1"/>
        <v>48.239338842975108</v>
      </c>
      <c r="R25" s="6">
        <f t="shared" si="1"/>
        <v>1.27074380165292</v>
      </c>
      <c r="S25" s="6">
        <f t="shared" si="1"/>
        <v>3.6099999999999675</v>
      </c>
      <c r="T25" s="6">
        <f t="shared" si="1"/>
        <v>5.6730578512397072</v>
      </c>
      <c r="U25" s="6">
        <f t="shared" si="1"/>
        <v>1.3120661157025018</v>
      </c>
    </row>
    <row r="26" spans="1:21" x14ac:dyDescent="0.2">
      <c r="A26" s="3" t="s">
        <v>32</v>
      </c>
      <c r="B26" s="6">
        <f t="shared" ref="B26:Q35" si="2">(B12-B$23)^2</f>
        <v>39.575537190082713</v>
      </c>
      <c r="C26" s="6">
        <f t="shared" si="2"/>
        <v>14.028429752066147</v>
      </c>
      <c r="D26" s="6">
        <f t="shared" si="2"/>
        <v>17.71644628099169</v>
      </c>
      <c r="E26" s="6">
        <f t="shared" si="2"/>
        <v>14.164958677685856</v>
      </c>
      <c r="F26" s="6">
        <f t="shared" si="2"/>
        <v>3.8558677685950595</v>
      </c>
      <c r="G26" s="6">
        <f t="shared" si="2"/>
        <v>1.1900826446281048</v>
      </c>
      <c r="H26" s="6">
        <f t="shared" si="2"/>
        <v>0.21495867768594154</v>
      </c>
      <c r="I26" s="6">
        <f t="shared" si="2"/>
        <v>0.68438016528925749</v>
      </c>
      <c r="J26" s="6">
        <f t="shared" si="2"/>
        <v>6.9984297520660927</v>
      </c>
      <c r="K26" s="6">
        <f t="shared" si="2"/>
        <v>16.292231404958756</v>
      </c>
      <c r="L26" s="6">
        <f t="shared" si="2"/>
        <v>1.4400000000000068</v>
      </c>
      <c r="M26" s="6">
        <f t="shared" si="2"/>
        <v>1.3752892561983787</v>
      </c>
      <c r="N26" s="6">
        <f t="shared" si="2"/>
        <v>0.73024793388428078</v>
      </c>
      <c r="O26" s="6">
        <f t="shared" si="2"/>
        <v>1.9855371900826373</v>
      </c>
      <c r="P26" s="6">
        <f t="shared" si="2"/>
        <v>0.14578512396692656</v>
      </c>
      <c r="Q26" s="6">
        <f t="shared" si="2"/>
        <v>4.6029752066115517</v>
      </c>
      <c r="R26" s="6">
        <f t="shared" si="1"/>
        <v>6.6189256198346627</v>
      </c>
      <c r="S26" s="6">
        <f t="shared" si="1"/>
        <v>1.960000000000016</v>
      </c>
      <c r="T26" s="6">
        <f t="shared" si="1"/>
        <v>0.10123966942148431</v>
      </c>
      <c r="U26" s="6">
        <f t="shared" si="1"/>
        <v>24.457520661157094</v>
      </c>
    </row>
    <row r="27" spans="1:21" x14ac:dyDescent="0.2">
      <c r="A27" s="3" t="s">
        <v>33</v>
      </c>
      <c r="B27" s="6">
        <f t="shared" si="2"/>
        <v>132.45917355371881</v>
      </c>
      <c r="C27" s="6">
        <f t="shared" si="1"/>
        <v>68.137520661156955</v>
      </c>
      <c r="D27" s="6">
        <f t="shared" si="1"/>
        <v>19.440082644628077</v>
      </c>
      <c r="E27" s="6">
        <f t="shared" si="1"/>
        <v>3.8558677685950036</v>
      </c>
      <c r="F27" s="6">
        <f t="shared" si="1"/>
        <v>11.314049586776834</v>
      </c>
      <c r="G27" s="6">
        <f t="shared" si="1"/>
        <v>110.05917355371918</v>
      </c>
      <c r="H27" s="6">
        <f t="shared" si="1"/>
        <v>138.38314049586748</v>
      </c>
      <c r="I27" s="6">
        <f t="shared" si="1"/>
        <v>281.32438016528903</v>
      </c>
      <c r="J27" s="6">
        <f t="shared" si="1"/>
        <v>274.05297520661134</v>
      </c>
      <c r="K27" s="6">
        <f t="shared" si="1"/>
        <v>242.2267768595041</v>
      </c>
      <c r="L27" s="6">
        <f t="shared" si="1"/>
        <v>320.40999999999968</v>
      </c>
      <c r="M27" s="6">
        <f t="shared" si="1"/>
        <v>293.34347107437964</v>
      </c>
      <c r="N27" s="6">
        <f t="shared" si="1"/>
        <v>300.86479338842969</v>
      </c>
      <c r="O27" s="6">
        <f t="shared" si="1"/>
        <v>466.95280991735541</v>
      </c>
      <c r="P27" s="6">
        <f t="shared" si="1"/>
        <v>305.61396694214835</v>
      </c>
      <c r="Q27" s="6">
        <f t="shared" si="1"/>
        <v>154.88933884297504</v>
      </c>
      <c r="R27" s="6">
        <f t="shared" si="1"/>
        <v>147.07074380165318</v>
      </c>
      <c r="S27" s="6">
        <f t="shared" si="1"/>
        <v>114.48999999999975</v>
      </c>
      <c r="T27" s="6">
        <f t="shared" si="1"/>
        <v>77.120330578512636</v>
      </c>
      <c r="U27" s="6">
        <f t="shared" si="1"/>
        <v>170.42115702479322</v>
      </c>
    </row>
    <row r="28" spans="1:21" x14ac:dyDescent="0.2">
      <c r="A28" s="3" t="s">
        <v>34</v>
      </c>
      <c r="B28" s="6">
        <f t="shared" si="2"/>
        <v>125.64371900826434</v>
      </c>
      <c r="C28" s="6">
        <f t="shared" si="1"/>
        <v>71.479338842975181</v>
      </c>
      <c r="D28" s="6">
        <f t="shared" si="1"/>
        <v>187.44099173553749</v>
      </c>
      <c r="E28" s="6">
        <f t="shared" si="1"/>
        <v>202.67404958677722</v>
      </c>
      <c r="F28" s="6">
        <f t="shared" si="1"/>
        <v>199.83677685950425</v>
      </c>
      <c r="G28" s="6">
        <f t="shared" si="1"/>
        <v>324.32735537190052</v>
      </c>
      <c r="H28" s="6">
        <f t="shared" si="1"/>
        <v>321.71314049586829</v>
      </c>
      <c r="I28" s="6">
        <f t="shared" si="1"/>
        <v>656.7571074380171</v>
      </c>
      <c r="J28" s="6">
        <f t="shared" si="1"/>
        <v>587.84206611570266</v>
      </c>
      <c r="K28" s="6">
        <f t="shared" si="1"/>
        <v>446.74586776859519</v>
      </c>
      <c r="L28" s="6">
        <f t="shared" si="1"/>
        <v>222.01000000000016</v>
      </c>
      <c r="M28" s="6">
        <f t="shared" si="1"/>
        <v>186.94347107438054</v>
      </c>
      <c r="N28" s="6">
        <f t="shared" si="1"/>
        <v>165.23933884297495</v>
      </c>
      <c r="O28" s="6">
        <f t="shared" si="1"/>
        <v>148.61826446280983</v>
      </c>
      <c r="P28" s="6">
        <f t="shared" si="1"/>
        <v>164.30578512396752</v>
      </c>
      <c r="Q28" s="6">
        <f t="shared" si="1"/>
        <v>170.42115702479359</v>
      </c>
      <c r="R28" s="6">
        <f t="shared" si="1"/>
        <v>184.21892561983447</v>
      </c>
      <c r="S28" s="6">
        <f t="shared" si="1"/>
        <v>216.09000000000009</v>
      </c>
      <c r="T28" s="6">
        <f t="shared" si="1"/>
        <v>234.64669421487588</v>
      </c>
      <c r="U28" s="6">
        <f t="shared" si="1"/>
        <v>241.66115702479343</v>
      </c>
    </row>
    <row r="29" spans="1:21" x14ac:dyDescent="0.2">
      <c r="A29" s="3" t="s">
        <v>35</v>
      </c>
      <c r="B29" s="6">
        <f t="shared" si="2"/>
        <v>57.621900826446321</v>
      </c>
      <c r="C29" s="6">
        <f t="shared" si="1"/>
        <v>69.646611570247913</v>
      </c>
      <c r="D29" s="6">
        <f t="shared" si="1"/>
        <v>26.102809917355376</v>
      </c>
      <c r="E29" s="6">
        <f t="shared" si="1"/>
        <v>30.954049586776691</v>
      </c>
      <c r="F29" s="6">
        <f t="shared" si="1"/>
        <v>29.851322314049639</v>
      </c>
      <c r="G29" s="6">
        <f t="shared" si="1"/>
        <v>63.854628099173688</v>
      </c>
      <c r="H29" s="6">
        <f t="shared" si="1"/>
        <v>63.419504132231253</v>
      </c>
      <c r="I29" s="6">
        <f t="shared" si="1"/>
        <v>10.066198347107433</v>
      </c>
      <c r="J29" s="6">
        <f t="shared" si="1"/>
        <v>11.933884297520652</v>
      </c>
      <c r="K29" s="6">
        <f t="shared" si="1"/>
        <v>11.314049586776834</v>
      </c>
      <c r="L29" s="6">
        <f t="shared" si="1"/>
        <v>1.960000000000016</v>
      </c>
      <c r="M29" s="6">
        <f t="shared" si="1"/>
        <v>3.5071074380165901</v>
      </c>
      <c r="N29" s="6">
        <f t="shared" si="1"/>
        <v>9.9511570247933978</v>
      </c>
      <c r="O29" s="6">
        <f t="shared" si="1"/>
        <v>1.1900826446281048E-2</v>
      </c>
      <c r="P29" s="6">
        <f t="shared" si="1"/>
        <v>3.305785123971264E-4</v>
      </c>
      <c r="Q29" s="6">
        <f t="shared" si="1"/>
        <v>1.5511570247933988</v>
      </c>
      <c r="R29" s="6">
        <f t="shared" si="1"/>
        <v>0.39347107438018053</v>
      </c>
      <c r="S29" s="6">
        <f t="shared" si="1"/>
        <v>9.999999999998864E-3</v>
      </c>
      <c r="T29" s="6">
        <f t="shared" si="1"/>
        <v>2.618512396694189</v>
      </c>
      <c r="U29" s="6">
        <f t="shared" si="1"/>
        <v>0.2066115702479327</v>
      </c>
    </row>
    <row r="30" spans="1:21" x14ac:dyDescent="0.2">
      <c r="A30" s="3" t="s">
        <v>36</v>
      </c>
      <c r="B30" s="6">
        <f t="shared" si="2"/>
        <v>75.848264462809823</v>
      </c>
      <c r="C30" s="6">
        <f t="shared" si="1"/>
        <v>5.5011570247933808</v>
      </c>
      <c r="D30" s="6">
        <f t="shared" si="1"/>
        <v>0.62553719008265318</v>
      </c>
      <c r="E30" s="6">
        <f t="shared" si="1"/>
        <v>2.0631404958678123</v>
      </c>
      <c r="F30" s="6">
        <f t="shared" si="1"/>
        <v>1.2913223140495955</v>
      </c>
      <c r="G30" s="6">
        <f t="shared" si="1"/>
        <v>0.37099173553717307</v>
      </c>
      <c r="H30" s="6">
        <f t="shared" si="1"/>
        <v>1.7858677685950592</v>
      </c>
      <c r="I30" s="6">
        <f t="shared" si="1"/>
        <v>14.233471074380116</v>
      </c>
      <c r="J30" s="6">
        <f t="shared" si="1"/>
        <v>23.566611570247975</v>
      </c>
      <c r="K30" s="6">
        <f t="shared" si="1"/>
        <v>45.746776859504159</v>
      </c>
      <c r="L30" s="6">
        <f t="shared" si="1"/>
        <v>73.959999999999908</v>
      </c>
      <c r="M30" s="6">
        <f t="shared" si="1"/>
        <v>62.841652892561683</v>
      </c>
      <c r="N30" s="6">
        <f t="shared" si="1"/>
        <v>58.452975206611718</v>
      </c>
      <c r="O30" s="6">
        <f t="shared" si="1"/>
        <v>15.927355371900779</v>
      </c>
      <c r="P30" s="6">
        <f t="shared" si="1"/>
        <v>3.6794214876033733</v>
      </c>
      <c r="Q30" s="6">
        <f t="shared" si="1"/>
        <v>1.5738842975206508</v>
      </c>
      <c r="R30" s="6">
        <f t="shared" si="1"/>
        <v>12.441652892562109</v>
      </c>
      <c r="S30" s="6">
        <f t="shared" si="1"/>
        <v>9</v>
      </c>
      <c r="T30" s="6">
        <f t="shared" si="1"/>
        <v>4.3339669421488054</v>
      </c>
      <c r="U30" s="6">
        <f t="shared" si="1"/>
        <v>1.1120661157024647</v>
      </c>
    </row>
    <row r="31" spans="1:21" x14ac:dyDescent="0.2">
      <c r="A31" s="3" t="s">
        <v>37</v>
      </c>
      <c r="B31" s="6">
        <f t="shared" si="2"/>
        <v>56.113719008264589</v>
      </c>
      <c r="C31" s="6">
        <f t="shared" si="1"/>
        <v>25.456611570247947</v>
      </c>
      <c r="D31" s="6">
        <f t="shared" si="1"/>
        <v>9.6664462809917371</v>
      </c>
      <c r="E31" s="6">
        <f t="shared" si="1"/>
        <v>20.826776859503994</v>
      </c>
      <c r="F31" s="6">
        <f t="shared" si="1"/>
        <v>29.851322314049639</v>
      </c>
      <c r="G31" s="6">
        <f t="shared" si="1"/>
        <v>35.890991735537291</v>
      </c>
      <c r="H31" s="6">
        <f t="shared" si="1"/>
        <v>30.954049586776691</v>
      </c>
      <c r="I31" s="6">
        <f t="shared" si="1"/>
        <v>55.841652892561932</v>
      </c>
      <c r="J31" s="6">
        <f t="shared" si="1"/>
        <v>52.628429752066054</v>
      </c>
      <c r="K31" s="6">
        <f t="shared" si="1"/>
        <v>73.335867768595023</v>
      </c>
      <c r="L31" s="6">
        <f t="shared" si="1"/>
        <v>54.759999999999877</v>
      </c>
      <c r="M31" s="6">
        <f t="shared" si="1"/>
        <v>66.05256198347081</v>
      </c>
      <c r="N31" s="6">
        <f t="shared" si="1"/>
        <v>85.478429752066191</v>
      </c>
      <c r="O31" s="6">
        <f t="shared" si="1"/>
        <v>19.440082644628077</v>
      </c>
      <c r="P31" s="6">
        <f t="shared" si="1"/>
        <v>35.782148760330436</v>
      </c>
      <c r="Q31" s="6">
        <f t="shared" si="1"/>
        <v>55.434793388429647</v>
      </c>
      <c r="R31" s="6">
        <f t="shared" si="1"/>
        <v>59.710743801652995</v>
      </c>
      <c r="S31" s="6">
        <f t="shared" si="1"/>
        <v>60.839999999999954</v>
      </c>
      <c r="T31" s="6">
        <f t="shared" si="1"/>
        <v>82.479421487603503</v>
      </c>
      <c r="U31" s="6">
        <f t="shared" si="1"/>
        <v>48.365702479338822</v>
      </c>
    </row>
    <row r="32" spans="1:21" x14ac:dyDescent="0.2">
      <c r="A32" s="3" t="s">
        <v>38</v>
      </c>
      <c r="B32" s="6">
        <f t="shared" si="2"/>
        <v>24.099173553718984</v>
      </c>
      <c r="C32" s="6">
        <f t="shared" si="1"/>
        <v>60.132975206611505</v>
      </c>
      <c r="D32" s="6">
        <f t="shared" si="1"/>
        <v>80.836446280991879</v>
      </c>
      <c r="E32" s="6">
        <f t="shared" si="1"/>
        <v>67.83768595041343</v>
      </c>
      <c r="F32" s="6">
        <f t="shared" si="1"/>
        <v>53.822231404958565</v>
      </c>
      <c r="G32" s="6">
        <f t="shared" si="1"/>
        <v>39.804628099173414</v>
      </c>
      <c r="H32" s="6">
        <f t="shared" si="1"/>
        <v>17.946776859504237</v>
      </c>
      <c r="I32" s="6">
        <f t="shared" si="1"/>
        <v>7.4380165289256555</v>
      </c>
      <c r="J32" s="6">
        <f t="shared" si="1"/>
        <v>10.532975206611598</v>
      </c>
      <c r="K32" s="6">
        <f t="shared" si="1"/>
        <v>56.796776859504277</v>
      </c>
      <c r="L32" s="6">
        <f t="shared" si="1"/>
        <v>302.76000000000022</v>
      </c>
      <c r="M32" s="6">
        <f t="shared" si="1"/>
        <v>298.34710743801679</v>
      </c>
      <c r="N32" s="6">
        <f t="shared" si="1"/>
        <v>351.7329752066114</v>
      </c>
      <c r="O32" s="6">
        <f t="shared" si="1"/>
        <v>161.05917355371892</v>
      </c>
      <c r="P32" s="6">
        <f t="shared" si="1"/>
        <v>137.31578512396729</v>
      </c>
      <c r="Q32" s="6">
        <f t="shared" si="1"/>
        <v>126.66479338842966</v>
      </c>
      <c r="R32" s="6">
        <f t="shared" si="1"/>
        <v>105.52892561983458</v>
      </c>
      <c r="S32" s="6">
        <f t="shared" si="1"/>
        <v>144</v>
      </c>
      <c r="T32" s="6">
        <f t="shared" si="1"/>
        <v>156.70487603305745</v>
      </c>
      <c r="U32" s="6">
        <f t="shared" si="1"/>
        <v>94.97388429752074</v>
      </c>
    </row>
    <row r="33" spans="1:21" x14ac:dyDescent="0.2">
      <c r="A33" s="3" t="s">
        <v>39</v>
      </c>
      <c r="B33" s="6">
        <f t="shared" si="2"/>
        <v>79.048264462810167</v>
      </c>
      <c r="C33" s="6">
        <f t="shared" si="1"/>
        <v>31.871157024793337</v>
      </c>
      <c r="D33" s="6">
        <f t="shared" si="1"/>
        <v>33.745537190082516</v>
      </c>
      <c r="E33" s="6">
        <f t="shared" si="1"/>
        <v>47.109504132231159</v>
      </c>
      <c r="F33" s="6">
        <f t="shared" si="1"/>
        <v>33.219504132231428</v>
      </c>
      <c r="G33" s="6">
        <f t="shared" si="1"/>
        <v>8.3573553719009066</v>
      </c>
      <c r="H33" s="6">
        <f t="shared" si="1"/>
        <v>1.3540495867768438</v>
      </c>
      <c r="I33" s="6">
        <f t="shared" si="1"/>
        <v>0.76165289256196222</v>
      </c>
      <c r="J33" s="6">
        <f t="shared" si="1"/>
        <v>0.30752066115701704</v>
      </c>
      <c r="K33" s="6">
        <f t="shared" si="1"/>
        <v>2.4449586776859471</v>
      </c>
      <c r="L33" s="6">
        <f t="shared" si="1"/>
        <v>8.4099999999999504</v>
      </c>
      <c r="M33" s="6">
        <f t="shared" si="1"/>
        <v>5.8916528925618907</v>
      </c>
      <c r="N33" s="6">
        <f t="shared" si="1"/>
        <v>14.028429752066147</v>
      </c>
      <c r="O33" s="6">
        <f t="shared" si="1"/>
        <v>27.134628099173646</v>
      </c>
      <c r="P33" s="6">
        <f t="shared" si="1"/>
        <v>32.283057851239406</v>
      </c>
      <c r="Q33" s="6">
        <f t="shared" si="1"/>
        <v>40.26479338842973</v>
      </c>
      <c r="R33" s="6">
        <f t="shared" si="1"/>
        <v>119.40528925619856</v>
      </c>
      <c r="S33" s="6">
        <f t="shared" si="1"/>
        <v>98.009999999999835</v>
      </c>
      <c r="T33" s="6">
        <f t="shared" si="1"/>
        <v>120.60033057851275</v>
      </c>
      <c r="U33" s="6">
        <f t="shared" si="1"/>
        <v>113.51933884297524</v>
      </c>
    </row>
    <row r="34" spans="1:21" x14ac:dyDescent="0.2">
      <c r="A34" s="3" t="s">
        <v>40</v>
      </c>
      <c r="B34" s="6">
        <f t="shared" si="2"/>
        <v>262.73462809917339</v>
      </c>
      <c r="C34" s="6">
        <f t="shared" si="1"/>
        <v>214.75570247933888</v>
      </c>
      <c r="D34" s="6">
        <f t="shared" si="1"/>
        <v>201.38190082644658</v>
      </c>
      <c r="E34" s="6">
        <f t="shared" si="1"/>
        <v>183.23314049586801</v>
      </c>
      <c r="F34" s="6">
        <f t="shared" si="1"/>
        <v>162.2149586776859</v>
      </c>
      <c r="G34" s="6">
        <f t="shared" si="1"/>
        <v>272.55008264462782</v>
      </c>
      <c r="H34" s="6">
        <f t="shared" si="1"/>
        <v>247.63314049586816</v>
      </c>
      <c r="I34" s="6">
        <f t="shared" si="1"/>
        <v>228.83438016528962</v>
      </c>
      <c r="J34" s="6">
        <f t="shared" si="1"/>
        <v>202.9329752066117</v>
      </c>
      <c r="K34" s="6">
        <f t="shared" si="1"/>
        <v>177.8585950413225</v>
      </c>
      <c r="L34" s="6">
        <f t="shared" si="1"/>
        <v>309.76000000000028</v>
      </c>
      <c r="M34" s="6">
        <f t="shared" si="1"/>
        <v>323.0189256198351</v>
      </c>
      <c r="N34" s="6">
        <f t="shared" si="1"/>
        <v>355.49388429752031</v>
      </c>
      <c r="O34" s="6">
        <f t="shared" si="1"/>
        <v>204.23008264462786</v>
      </c>
      <c r="P34" s="6">
        <f t="shared" si="1"/>
        <v>266.28305785124041</v>
      </c>
      <c r="Q34" s="6">
        <f t="shared" si="1"/>
        <v>241.9438842975209</v>
      </c>
      <c r="R34" s="6">
        <f t="shared" si="1"/>
        <v>298.34710743801628</v>
      </c>
      <c r="S34" s="6">
        <f t="shared" si="1"/>
        <v>268.96000000000021</v>
      </c>
      <c r="T34" s="6">
        <f t="shared" si="1"/>
        <v>296.4657851239665</v>
      </c>
      <c r="U34" s="6">
        <f t="shared" si="1"/>
        <v>197.2747933884298</v>
      </c>
    </row>
    <row r="35" spans="1:21" x14ac:dyDescent="0.2">
      <c r="A35" s="3" t="s">
        <v>41</v>
      </c>
      <c r="B35" s="6">
        <f t="shared" si="2"/>
        <v>323.67280991735566</v>
      </c>
      <c r="C35" s="6">
        <f t="shared" si="1"/>
        <v>145.09297520661161</v>
      </c>
      <c r="D35" s="6">
        <f t="shared" si="1"/>
        <v>171.84826446280994</v>
      </c>
      <c r="E35" s="6">
        <f t="shared" si="1"/>
        <v>147.9540495867767</v>
      </c>
      <c r="F35" s="6">
        <f t="shared" si="1"/>
        <v>131.41495867768606</v>
      </c>
      <c r="G35" s="6">
        <f t="shared" si="1"/>
        <v>168.76371900826467</v>
      </c>
      <c r="H35" s="6">
        <f t="shared" si="1"/>
        <v>157.84495867768555</v>
      </c>
      <c r="I35" s="6">
        <f t="shared" si="1"/>
        <v>209.45983471074371</v>
      </c>
      <c r="J35" s="6">
        <f t="shared" si="1"/>
        <v>173.04206611570251</v>
      </c>
      <c r="K35" s="6">
        <f t="shared" si="1"/>
        <v>160.36768595041306</v>
      </c>
      <c r="L35" s="6">
        <f t="shared" si="1"/>
        <v>187.69000000000008</v>
      </c>
      <c r="M35" s="6">
        <f t="shared" si="1"/>
        <v>172.32528925619792</v>
      </c>
      <c r="N35" s="6">
        <f t="shared" si="1"/>
        <v>145.09297520661161</v>
      </c>
      <c r="O35" s="6">
        <f t="shared" si="1"/>
        <v>37.320991735537191</v>
      </c>
      <c r="P35" s="6">
        <f t="shared" si="1"/>
        <v>71.941239669421293</v>
      </c>
      <c r="Q35" s="6">
        <f t="shared" si="1"/>
        <v>20.6611570247934</v>
      </c>
      <c r="R35" s="6">
        <f t="shared" si="1"/>
        <v>58.175289256198532</v>
      </c>
      <c r="S35" s="6">
        <f t="shared" si="1"/>
        <v>123.20999999999988</v>
      </c>
      <c r="T35" s="6">
        <f t="shared" si="1"/>
        <v>187.19214876033072</v>
      </c>
      <c r="U35" s="6">
        <f t="shared" si="1"/>
        <v>175.68297520661147</v>
      </c>
    </row>
    <row r="36" spans="1:21" x14ac:dyDescent="0.2">
      <c r="A36" s="5" t="s">
        <v>56</v>
      </c>
      <c r="B36" s="6">
        <f>SUM(B25:B35)/B24</f>
        <v>108.65719008264465</v>
      </c>
      <c r="C36" s="6">
        <f t="shared" ref="C36:U36" si="3">SUM(C25:C35)/C24</f>
        <v>64.535206611570231</v>
      </c>
      <c r="D36" s="6">
        <f t="shared" si="3"/>
        <v>68.404462809917405</v>
      </c>
      <c r="E36" s="6">
        <f t="shared" si="3"/>
        <v>66.113223140495862</v>
      </c>
      <c r="F36" s="6">
        <f t="shared" si="3"/>
        <v>60.013223140495889</v>
      </c>
      <c r="G36" s="6">
        <f t="shared" si="3"/>
        <v>93.19719008264461</v>
      </c>
      <c r="H36" s="6">
        <f t="shared" si="3"/>
        <v>89.209586776859496</v>
      </c>
      <c r="I36" s="6">
        <f t="shared" si="3"/>
        <v>133.66925619834714</v>
      </c>
      <c r="J36" s="6">
        <f t="shared" si="3"/>
        <v>122.35702479338843</v>
      </c>
      <c r="K36" s="6">
        <f t="shared" si="3"/>
        <v>112.64231404958679</v>
      </c>
      <c r="L36" s="6">
        <f t="shared" si="3"/>
        <v>135.19636363636366</v>
      </c>
      <c r="M36" s="6">
        <f t="shared" si="3"/>
        <v>129.46016528925614</v>
      </c>
      <c r="N36" s="6">
        <f t="shared" si="3"/>
        <v>136.9842975206611</v>
      </c>
      <c r="O36" s="6">
        <f t="shared" si="3"/>
        <v>100.11355371900824</v>
      </c>
      <c r="P36" s="6">
        <f t="shared" si="3"/>
        <v>94.565123966942195</v>
      </c>
      <c r="Q36" s="6">
        <f t="shared" si="3"/>
        <v>78.74975206611569</v>
      </c>
      <c r="R36" s="6">
        <f t="shared" si="3"/>
        <v>90.289256198347132</v>
      </c>
      <c r="S36" s="6">
        <f t="shared" si="3"/>
        <v>94.56181818181814</v>
      </c>
      <c r="T36" s="6">
        <f t="shared" si="3"/>
        <v>106.17603305785124</v>
      </c>
      <c r="U36" s="6">
        <f t="shared" si="3"/>
        <v>97.180661157024801</v>
      </c>
    </row>
    <row r="37" spans="1:21" x14ac:dyDescent="0.2">
      <c r="A37" s="5" t="s">
        <v>57</v>
      </c>
      <c r="B37" s="7">
        <f>B36/B23</f>
        <v>1.0651716343544169</v>
      </c>
      <c r="C37" s="7">
        <f t="shared" ref="C37:U37" si="4">C36/C23</f>
        <v>0.64564554136177588</v>
      </c>
      <c r="D37" s="7">
        <f t="shared" si="4"/>
        <v>0.68547790007205189</v>
      </c>
      <c r="E37" s="7">
        <f t="shared" si="4"/>
        <v>0.66287982366735432</v>
      </c>
      <c r="F37" s="7">
        <f t="shared" si="4"/>
        <v>0.60171858038962245</v>
      </c>
      <c r="G37" s="7">
        <f t="shared" si="4"/>
        <v>0.94129932137461281</v>
      </c>
      <c r="H37" s="7">
        <f t="shared" si="4"/>
        <v>0.89177158719143435</v>
      </c>
      <c r="I37" s="7">
        <f t="shared" si="4"/>
        <v>1.3139962628970674</v>
      </c>
      <c r="J37" s="7">
        <f t="shared" si="4"/>
        <v>1.1874082688374705</v>
      </c>
      <c r="K37" s="7">
        <f t="shared" si="4"/>
        <v>1.0974893308639988</v>
      </c>
      <c r="L37" s="7">
        <f t="shared" si="4"/>
        <v>1.3425656766272458</v>
      </c>
      <c r="M37" s="7">
        <f t="shared" si="4"/>
        <v>1.28595071174085</v>
      </c>
      <c r="N37" s="7">
        <f t="shared" si="4"/>
        <v>1.3595842937176505</v>
      </c>
      <c r="O37" s="7">
        <f t="shared" si="4"/>
        <v>0.97017803797823154</v>
      </c>
      <c r="P37" s="7">
        <f t="shared" si="4"/>
        <v>0.9099959440437092</v>
      </c>
      <c r="Q37" s="7">
        <f t="shared" si="4"/>
        <v>0.7708883801079226</v>
      </c>
      <c r="R37" s="7">
        <f t="shared" si="4"/>
        <v>0.87767923133776826</v>
      </c>
      <c r="S37" s="7">
        <f t="shared" si="4"/>
        <v>0.92798643946828396</v>
      </c>
      <c r="T37" s="7">
        <f t="shared" si="4"/>
        <v>1.0316547686921331</v>
      </c>
      <c r="U37" s="7">
        <f t="shared" si="4"/>
        <v>0.94583903090362131</v>
      </c>
    </row>
    <row r="46" spans="1:21" x14ac:dyDescent="0.2">
      <c r="A46" s="3" t="s">
        <v>31</v>
      </c>
      <c r="B46" s="4">
        <v>135.5</v>
      </c>
      <c r="C46" s="4">
        <v>133.6</v>
      </c>
      <c r="D46" s="4">
        <v>127.5</v>
      </c>
      <c r="E46" s="4">
        <v>128.9</v>
      </c>
      <c r="F46" s="4">
        <v>129.5</v>
      </c>
      <c r="G46" s="4">
        <v>130.30000000000001</v>
      </c>
      <c r="H46" s="4">
        <v>129.5</v>
      </c>
      <c r="I46" s="4">
        <v>131.5</v>
      </c>
      <c r="J46" s="4">
        <v>133.30000000000001</v>
      </c>
      <c r="K46" s="4">
        <v>130.30000000000001</v>
      </c>
      <c r="L46" s="4">
        <v>133.30000000000001</v>
      </c>
      <c r="M46" s="4">
        <v>133.80000000000001</v>
      </c>
      <c r="N46" s="4">
        <v>135.69999999999999</v>
      </c>
      <c r="O46" s="4">
        <v>129.6</v>
      </c>
      <c r="P46" s="4">
        <v>130.4</v>
      </c>
      <c r="Q46" s="4">
        <v>128.6</v>
      </c>
      <c r="R46" s="4">
        <v>135</v>
      </c>
      <c r="S46" s="4">
        <v>134</v>
      </c>
      <c r="T46" s="4">
        <v>131.5</v>
      </c>
      <c r="U46" s="4">
        <v>136.4</v>
      </c>
    </row>
    <row r="47" spans="1:21" x14ac:dyDescent="0.2">
      <c r="A47" s="3" t="s">
        <v>42</v>
      </c>
      <c r="B47" s="4">
        <v>120.2</v>
      </c>
      <c r="C47" s="4">
        <v>119</v>
      </c>
      <c r="D47" s="4">
        <v>123.6</v>
      </c>
      <c r="E47" s="4">
        <v>119.8</v>
      </c>
      <c r="F47" s="4">
        <v>121.4</v>
      </c>
      <c r="G47" s="4">
        <v>123.5</v>
      </c>
      <c r="H47" s="4">
        <v>112</v>
      </c>
      <c r="I47" s="4">
        <v>116.8</v>
      </c>
      <c r="J47" s="4">
        <v>116.8</v>
      </c>
      <c r="K47" s="4">
        <v>114.6</v>
      </c>
      <c r="L47" s="4">
        <v>113.1</v>
      </c>
      <c r="M47" s="4">
        <v>112.3</v>
      </c>
      <c r="N47" s="4">
        <v>111.5</v>
      </c>
      <c r="O47" s="4">
        <v>104.5</v>
      </c>
      <c r="P47" s="4">
        <v>98.2</v>
      </c>
      <c r="Q47" s="4">
        <v>109.4</v>
      </c>
      <c r="R47" s="4">
        <v>115.5</v>
      </c>
      <c r="S47" s="4">
        <v>116</v>
      </c>
      <c r="T47" s="4">
        <v>117.3</v>
      </c>
      <c r="U47" s="4">
        <v>118.2</v>
      </c>
    </row>
    <row r="48" spans="1:21" x14ac:dyDescent="0.2">
      <c r="A48" s="3" t="s">
        <v>43</v>
      </c>
      <c r="B48" s="4">
        <v>86.3</v>
      </c>
      <c r="C48" s="4">
        <v>87.8</v>
      </c>
      <c r="D48" s="4">
        <v>99.3</v>
      </c>
      <c r="E48" s="4">
        <v>101.6</v>
      </c>
      <c r="F48" s="4">
        <v>103.2</v>
      </c>
      <c r="G48" s="4">
        <v>110.6</v>
      </c>
      <c r="H48" s="4">
        <v>108.1</v>
      </c>
      <c r="I48" s="4">
        <v>107.6</v>
      </c>
      <c r="J48" s="4">
        <v>98.5</v>
      </c>
      <c r="K48" s="4">
        <v>99.9</v>
      </c>
      <c r="L48" s="4">
        <v>106.8</v>
      </c>
      <c r="M48" s="4">
        <v>107.2</v>
      </c>
      <c r="N48" s="4">
        <v>108.9</v>
      </c>
      <c r="O48" s="4">
        <v>96.5</v>
      </c>
      <c r="P48" s="4">
        <v>91.4</v>
      </c>
      <c r="Q48" s="4">
        <v>96</v>
      </c>
      <c r="R48" s="4">
        <v>91.9</v>
      </c>
      <c r="S48" s="4">
        <v>97.6</v>
      </c>
      <c r="T48" s="4">
        <v>94.8</v>
      </c>
      <c r="U48" s="4">
        <v>98.5</v>
      </c>
    </row>
    <row r="50" spans="1:21" x14ac:dyDescent="0.2">
      <c r="A50" s="5" t="s">
        <v>54</v>
      </c>
      <c r="B50" s="9">
        <f>AVERAGE(B46:B48)</f>
        <v>114</v>
      </c>
      <c r="C50" s="9">
        <f t="shared" ref="C50:U50" si="5">AVERAGE(C46:C48)</f>
        <v>113.46666666666665</v>
      </c>
      <c r="D50" s="9">
        <f t="shared" si="5"/>
        <v>116.8</v>
      </c>
      <c r="E50" s="9">
        <f t="shared" si="5"/>
        <v>116.76666666666665</v>
      </c>
      <c r="F50" s="9">
        <f t="shared" si="5"/>
        <v>118.03333333333335</v>
      </c>
      <c r="G50" s="9">
        <f t="shared" si="5"/>
        <v>121.46666666666665</v>
      </c>
      <c r="H50" s="9">
        <f t="shared" si="5"/>
        <v>116.53333333333335</v>
      </c>
      <c r="I50" s="9">
        <f t="shared" si="5"/>
        <v>118.63333333333333</v>
      </c>
      <c r="J50" s="9">
        <f t="shared" si="5"/>
        <v>116.2</v>
      </c>
      <c r="K50" s="9">
        <f t="shared" si="5"/>
        <v>114.93333333333334</v>
      </c>
      <c r="L50" s="9">
        <f t="shared" si="5"/>
        <v>117.73333333333333</v>
      </c>
      <c r="M50" s="9">
        <f t="shared" si="5"/>
        <v>117.76666666666667</v>
      </c>
      <c r="N50" s="9">
        <f t="shared" si="5"/>
        <v>118.7</v>
      </c>
      <c r="O50" s="9">
        <f t="shared" si="5"/>
        <v>110.2</v>
      </c>
      <c r="P50" s="9">
        <f t="shared" si="5"/>
        <v>106.66666666666667</v>
      </c>
      <c r="Q50" s="9">
        <f t="shared" si="5"/>
        <v>111.33333333333333</v>
      </c>
      <c r="R50" s="9">
        <f t="shared" si="5"/>
        <v>114.13333333333333</v>
      </c>
      <c r="S50" s="9">
        <f t="shared" si="5"/>
        <v>115.86666666666667</v>
      </c>
      <c r="T50" s="9">
        <f t="shared" si="5"/>
        <v>114.53333333333335</v>
      </c>
      <c r="U50" s="9">
        <f t="shared" si="5"/>
        <v>117.7</v>
      </c>
    </row>
    <row r="51" spans="1:21" x14ac:dyDescent="0.2">
      <c r="A51" s="5" t="s">
        <v>55</v>
      </c>
      <c r="B51" s="9">
        <v>3</v>
      </c>
      <c r="C51" s="9">
        <v>3</v>
      </c>
      <c r="D51" s="9">
        <v>3</v>
      </c>
      <c r="E51" s="9">
        <v>3</v>
      </c>
      <c r="F51" s="9">
        <v>3</v>
      </c>
      <c r="G51" s="9">
        <v>3</v>
      </c>
      <c r="H51" s="9">
        <v>3</v>
      </c>
      <c r="I51" s="9">
        <v>3</v>
      </c>
      <c r="J51" s="9">
        <v>3</v>
      </c>
      <c r="K51" s="9">
        <v>3</v>
      </c>
      <c r="L51" s="9">
        <v>3</v>
      </c>
      <c r="M51" s="9">
        <v>3</v>
      </c>
      <c r="N51" s="9">
        <v>3</v>
      </c>
      <c r="O51" s="9">
        <v>3</v>
      </c>
      <c r="P51" s="9">
        <v>3</v>
      </c>
      <c r="Q51" s="9">
        <v>3</v>
      </c>
      <c r="R51" s="9">
        <v>3</v>
      </c>
      <c r="S51" s="9">
        <v>3</v>
      </c>
      <c r="T51" s="9">
        <v>3</v>
      </c>
      <c r="U51" s="9">
        <v>3</v>
      </c>
    </row>
    <row r="52" spans="1:21" x14ac:dyDescent="0.2">
      <c r="A52" s="3" t="s">
        <v>42</v>
      </c>
      <c r="B52" s="8">
        <f>(B46-B$50)^2</f>
        <v>462.25</v>
      </c>
      <c r="C52" s="8">
        <f t="shared" ref="C52:U54" si="6">(C46-C$50)^2</f>
        <v>405.35111111111138</v>
      </c>
      <c r="D52" s="8">
        <f t="shared" si="6"/>
        <v>114.49000000000007</v>
      </c>
      <c r="E52" s="8">
        <f t="shared" si="6"/>
        <v>147.21777777777828</v>
      </c>
      <c r="F52" s="8">
        <f t="shared" si="6"/>
        <v>131.48444444444416</v>
      </c>
      <c r="G52" s="8">
        <f t="shared" si="6"/>
        <v>78.027777777778198</v>
      </c>
      <c r="H52" s="8">
        <f t="shared" si="6"/>
        <v>168.13444444444411</v>
      </c>
      <c r="I52" s="8">
        <f t="shared" si="6"/>
        <v>165.55111111111131</v>
      </c>
      <c r="J52" s="8">
        <f t="shared" si="6"/>
        <v>292.41000000000031</v>
      </c>
      <c r="K52" s="8">
        <f t="shared" si="6"/>
        <v>236.13444444444468</v>
      </c>
      <c r="L52" s="8">
        <f t="shared" si="6"/>
        <v>242.32111111111143</v>
      </c>
      <c r="M52" s="8">
        <f t="shared" si="6"/>
        <v>257.06777777777819</v>
      </c>
      <c r="N52" s="8">
        <f t="shared" si="6"/>
        <v>288.99999999999955</v>
      </c>
      <c r="O52" s="8">
        <f t="shared" si="6"/>
        <v>376.35999999999967</v>
      </c>
      <c r="P52" s="8">
        <f t="shared" si="6"/>
        <v>563.27111111111117</v>
      </c>
      <c r="Q52" s="8">
        <f t="shared" si="6"/>
        <v>298.13777777777773</v>
      </c>
      <c r="R52" s="8">
        <f t="shared" si="6"/>
        <v>435.4177777777781</v>
      </c>
      <c r="S52" s="8">
        <f t="shared" si="6"/>
        <v>328.81777777777751</v>
      </c>
      <c r="T52" s="8">
        <f t="shared" si="6"/>
        <v>287.86777777777735</v>
      </c>
      <c r="U52" s="8">
        <f t="shared" si="6"/>
        <v>349.69000000000011</v>
      </c>
    </row>
    <row r="53" spans="1:21" x14ac:dyDescent="0.2">
      <c r="A53" s="3" t="s">
        <v>43</v>
      </c>
      <c r="B53" s="8">
        <f t="shared" ref="B53:Q54" si="7">(B47-B$50)^2</f>
        <v>38.440000000000033</v>
      </c>
      <c r="C53" s="8">
        <f t="shared" si="7"/>
        <v>30.617777777777913</v>
      </c>
      <c r="D53" s="8">
        <f t="shared" si="7"/>
        <v>46.239999999999959</v>
      </c>
      <c r="E53" s="8">
        <f t="shared" si="7"/>
        <v>9.2011111111111852</v>
      </c>
      <c r="F53" s="8">
        <f t="shared" si="7"/>
        <v>11.334444444444399</v>
      </c>
      <c r="G53" s="8">
        <f t="shared" si="7"/>
        <v>4.1344444444444948</v>
      </c>
      <c r="H53" s="8">
        <f t="shared" si="7"/>
        <v>20.551111111111222</v>
      </c>
      <c r="I53" s="8">
        <f t="shared" si="7"/>
        <v>3.3611111111110938</v>
      </c>
      <c r="J53" s="8">
        <f t="shared" si="7"/>
        <v>0.35999999999999316</v>
      </c>
      <c r="K53" s="8">
        <f t="shared" si="7"/>
        <v>0.11111111111111743</v>
      </c>
      <c r="L53" s="8">
        <f t="shared" si="7"/>
        <v>21.46777777777784</v>
      </c>
      <c r="M53" s="8">
        <f t="shared" si="7"/>
        <v>29.884444444444465</v>
      </c>
      <c r="N53" s="8">
        <f t="shared" si="7"/>
        <v>51.840000000000039</v>
      </c>
      <c r="O53" s="8">
        <f t="shared" si="7"/>
        <v>32.49000000000003</v>
      </c>
      <c r="P53" s="8">
        <f t="shared" si="7"/>
        <v>71.68444444444448</v>
      </c>
      <c r="Q53" s="8">
        <f t="shared" si="7"/>
        <v>3.7377777777777377</v>
      </c>
      <c r="R53" s="8">
        <f t="shared" si="6"/>
        <v>1.8677777777777984</v>
      </c>
      <c r="S53" s="8">
        <f t="shared" si="6"/>
        <v>1.7777777777775755E-2</v>
      </c>
      <c r="T53" s="8">
        <f t="shared" si="6"/>
        <v>7.6544444444443602</v>
      </c>
      <c r="U53" s="8">
        <f t="shared" si="6"/>
        <v>0.25</v>
      </c>
    </row>
    <row r="54" spans="1:21" x14ac:dyDescent="0.2">
      <c r="A54" s="3" t="s">
        <v>31</v>
      </c>
      <c r="B54" s="8">
        <f t="shared" si="7"/>
        <v>767.29000000000019</v>
      </c>
      <c r="C54" s="8">
        <f t="shared" si="6"/>
        <v>658.77777777777726</v>
      </c>
      <c r="D54" s="8">
        <f t="shared" si="6"/>
        <v>306.25</v>
      </c>
      <c r="E54" s="8">
        <f t="shared" si="6"/>
        <v>230.02777777777749</v>
      </c>
      <c r="F54" s="8">
        <f t="shared" si="6"/>
        <v>220.02777777777806</v>
      </c>
      <c r="G54" s="8">
        <f t="shared" si="6"/>
        <v>118.0844444444443</v>
      </c>
      <c r="H54" s="8">
        <f t="shared" si="6"/>
        <v>71.121111111111418</v>
      </c>
      <c r="I54" s="8">
        <f t="shared" si="6"/>
        <v>121.73444444444441</v>
      </c>
      <c r="J54" s="8">
        <f t="shared" si="6"/>
        <v>313.29000000000008</v>
      </c>
      <c r="K54" s="8">
        <f t="shared" si="6"/>
        <v>226.00111111111104</v>
      </c>
      <c r="L54" s="8">
        <f t="shared" si="6"/>
        <v>119.53777777777786</v>
      </c>
      <c r="M54" s="8">
        <f t="shared" si="6"/>
        <v>111.65444444444437</v>
      </c>
      <c r="N54" s="8">
        <f t="shared" si="6"/>
        <v>96.039999999999949</v>
      </c>
      <c r="O54" s="8">
        <f t="shared" si="6"/>
        <v>187.69000000000008</v>
      </c>
      <c r="P54" s="8">
        <f t="shared" si="6"/>
        <v>233.07111111111109</v>
      </c>
      <c r="Q54" s="8">
        <f t="shared" si="6"/>
        <v>235.11111111111097</v>
      </c>
      <c r="R54" s="8">
        <f t="shared" si="6"/>
        <v>494.3211111111105</v>
      </c>
      <c r="S54" s="8">
        <f t="shared" si="6"/>
        <v>333.6711111111116</v>
      </c>
      <c r="T54" s="8">
        <f t="shared" si="6"/>
        <v>389.40444444444506</v>
      </c>
      <c r="U54" s="8">
        <f t="shared" si="6"/>
        <v>368.6400000000001</v>
      </c>
    </row>
    <row r="55" spans="1:21" x14ac:dyDescent="0.2">
      <c r="A55" s="5" t="s">
        <v>56</v>
      </c>
      <c r="B55" s="8">
        <f>SUM(B52:B54)/B51</f>
        <v>422.66000000000008</v>
      </c>
      <c r="C55" s="8">
        <f t="shared" ref="C55:U55" si="8">SUM(C52:C54)/C51</f>
        <v>364.9155555555555</v>
      </c>
      <c r="D55" s="8">
        <f t="shared" si="8"/>
        <v>155.66</v>
      </c>
      <c r="E55" s="8">
        <f t="shared" si="8"/>
        <v>128.81555555555565</v>
      </c>
      <c r="F55" s="8">
        <f t="shared" si="8"/>
        <v>120.94888888888886</v>
      </c>
      <c r="G55" s="8">
        <f t="shared" si="8"/>
        <v>66.748888888888999</v>
      </c>
      <c r="H55" s="8">
        <f t="shared" si="8"/>
        <v>86.602222222222238</v>
      </c>
      <c r="I55" s="8">
        <f t="shared" si="8"/>
        <v>96.882222222222268</v>
      </c>
      <c r="J55" s="8">
        <f t="shared" si="8"/>
        <v>202.02000000000012</v>
      </c>
      <c r="K55" s="8">
        <f t="shared" si="8"/>
        <v>154.08222222222227</v>
      </c>
      <c r="L55" s="8">
        <f t="shared" si="8"/>
        <v>127.77555555555573</v>
      </c>
      <c r="M55" s="8">
        <f t="shared" si="8"/>
        <v>132.86888888888902</v>
      </c>
      <c r="N55" s="8">
        <f t="shared" si="8"/>
        <v>145.62666666666652</v>
      </c>
      <c r="O55" s="8">
        <f t="shared" si="8"/>
        <v>198.84666666666658</v>
      </c>
      <c r="P55" s="8">
        <f t="shared" si="8"/>
        <v>289.34222222222223</v>
      </c>
      <c r="Q55" s="8">
        <f t="shared" si="8"/>
        <v>178.99555555555548</v>
      </c>
      <c r="R55" s="8">
        <f t="shared" si="8"/>
        <v>310.53555555555545</v>
      </c>
      <c r="S55" s="8">
        <f t="shared" si="8"/>
        <v>220.83555555555563</v>
      </c>
      <c r="T55" s="8">
        <f t="shared" si="8"/>
        <v>228.3088888888889</v>
      </c>
      <c r="U55" s="8">
        <f t="shared" si="8"/>
        <v>239.52666666666673</v>
      </c>
    </row>
    <row r="56" spans="1:21" x14ac:dyDescent="0.2">
      <c r="A56" s="5" t="s">
        <v>58</v>
      </c>
      <c r="B56" s="8">
        <f>B55/B50</f>
        <v>3.7075438596491237</v>
      </c>
      <c r="C56" s="8">
        <f t="shared" ref="C56:U56" si="9">C55/C50</f>
        <v>3.2160595377986683</v>
      </c>
      <c r="D56" s="8">
        <f t="shared" si="9"/>
        <v>1.3327054794520548</v>
      </c>
      <c r="E56" s="8">
        <f t="shared" si="9"/>
        <v>1.1031877438386155</v>
      </c>
      <c r="F56" s="8">
        <f t="shared" si="9"/>
        <v>1.0247011202108629</v>
      </c>
      <c r="G56" s="8">
        <f t="shared" si="9"/>
        <v>0.54952433223563946</v>
      </c>
      <c r="H56" s="8">
        <f t="shared" si="9"/>
        <v>0.74315408085430978</v>
      </c>
      <c r="I56" s="8">
        <f t="shared" si="9"/>
        <v>0.81665261777652942</v>
      </c>
      <c r="J56" s="8">
        <f t="shared" si="9"/>
        <v>1.7385542168674708</v>
      </c>
      <c r="K56" s="8">
        <f t="shared" si="9"/>
        <v>1.3406225831399849</v>
      </c>
      <c r="L56" s="8">
        <f t="shared" si="9"/>
        <v>1.0852963382408471</v>
      </c>
      <c r="M56" s="8">
        <f t="shared" si="9"/>
        <v>1.1282385130672716</v>
      </c>
      <c r="N56" s="8">
        <f t="shared" si="9"/>
        <v>1.226846391463071</v>
      </c>
      <c r="O56" s="8">
        <f t="shared" si="9"/>
        <v>1.8044162129461576</v>
      </c>
      <c r="P56" s="8">
        <f t="shared" si="9"/>
        <v>2.7125833333333333</v>
      </c>
      <c r="Q56" s="8">
        <f t="shared" si="9"/>
        <v>1.6077445109780433</v>
      </c>
      <c r="R56" s="8">
        <f t="shared" si="9"/>
        <v>2.720813862928348</v>
      </c>
      <c r="S56" s="8">
        <f t="shared" si="9"/>
        <v>1.9059455312619875</v>
      </c>
      <c r="T56" s="8">
        <f t="shared" si="9"/>
        <v>1.9933837795886689</v>
      </c>
      <c r="U56" s="8">
        <f t="shared" si="9"/>
        <v>2.0350608892664974</v>
      </c>
    </row>
  </sheetData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opLeftCell="A37" zoomScaleNormal="100" workbookViewId="0">
      <selection activeCell="L54" sqref="L54"/>
    </sheetView>
  </sheetViews>
  <sheetFormatPr defaultRowHeight="14.25" x14ac:dyDescent="0.2"/>
  <cols>
    <col min="9" max="9" width="9" customWidth="1"/>
  </cols>
  <sheetData>
    <row r="1" spans="1:21" x14ac:dyDescent="0.2">
      <c r="A1" s="1" t="s">
        <v>0</v>
      </c>
    </row>
    <row r="3" spans="1:21" x14ac:dyDescent="0.2">
      <c r="A3" s="1" t="s">
        <v>1</v>
      </c>
      <c r="B3" s="2">
        <v>42486.410046296296</v>
      </c>
    </row>
    <row r="4" spans="1:21" x14ac:dyDescent="0.2">
      <c r="A4" s="1" t="s">
        <v>2</v>
      </c>
      <c r="B4" s="2">
        <v>42486.922417337963</v>
      </c>
    </row>
    <row r="5" spans="1:21" x14ac:dyDescent="0.2">
      <c r="A5" s="1" t="s">
        <v>3</v>
      </c>
      <c r="B5" s="1" t="s">
        <v>4</v>
      </c>
    </row>
    <row r="7" spans="1:21" x14ac:dyDescent="0.2">
      <c r="A7" s="1" t="s">
        <v>5</v>
      </c>
      <c r="B7" s="1" t="s">
        <v>6</v>
      </c>
    </row>
    <row r="8" spans="1:21" x14ac:dyDescent="0.2">
      <c r="A8" s="1" t="s">
        <v>7</v>
      </c>
      <c r="B8" s="1" t="s">
        <v>45</v>
      </c>
    </row>
    <row r="10" spans="1:21" x14ac:dyDescent="0.2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  <c r="S10" s="3" t="s">
        <v>27</v>
      </c>
      <c r="T10" s="3" t="s">
        <v>28</v>
      </c>
      <c r="U10" s="3" t="s">
        <v>29</v>
      </c>
    </row>
    <row r="11" spans="1:21" x14ac:dyDescent="0.2">
      <c r="A11" s="3" t="s">
        <v>30</v>
      </c>
      <c r="B11" s="4">
        <v>104.8</v>
      </c>
      <c r="C11" s="4">
        <v>100.9</v>
      </c>
      <c r="D11" s="4">
        <v>93.2</v>
      </c>
      <c r="E11" s="4">
        <v>91.5</v>
      </c>
      <c r="F11" s="4">
        <v>90.5</v>
      </c>
      <c r="G11" s="4">
        <v>88.2</v>
      </c>
      <c r="H11" s="4">
        <v>88.5</v>
      </c>
      <c r="I11" s="4">
        <v>87.9</v>
      </c>
      <c r="J11" s="4">
        <v>90.4</v>
      </c>
      <c r="K11" s="4">
        <v>89.1</v>
      </c>
      <c r="L11" s="4">
        <v>89.4</v>
      </c>
      <c r="M11" s="4">
        <v>90.4</v>
      </c>
      <c r="N11" s="4">
        <v>93.5</v>
      </c>
      <c r="O11" s="4">
        <v>95.2</v>
      </c>
      <c r="P11" s="4">
        <v>96.3</v>
      </c>
      <c r="Q11" s="4">
        <v>93.5</v>
      </c>
      <c r="R11" s="4">
        <v>91.5</v>
      </c>
      <c r="S11" s="4">
        <v>89.2</v>
      </c>
      <c r="T11" s="4">
        <v>90.9</v>
      </c>
      <c r="U11" s="4">
        <v>87.9</v>
      </c>
    </row>
    <row r="12" spans="1:21" x14ac:dyDescent="0.2">
      <c r="A12" s="3" t="s">
        <v>32</v>
      </c>
      <c r="B12" s="4">
        <v>98.8</v>
      </c>
      <c r="C12" s="4">
        <v>93.6</v>
      </c>
      <c r="D12" s="4">
        <v>90.9</v>
      </c>
      <c r="E12" s="4">
        <v>90.2</v>
      </c>
      <c r="F12" s="4">
        <v>88.5</v>
      </c>
      <c r="G12" s="4">
        <v>85.4</v>
      </c>
      <c r="H12" s="4">
        <v>85.3</v>
      </c>
      <c r="I12" s="4">
        <v>87.6</v>
      </c>
      <c r="J12" s="4">
        <v>89.5</v>
      </c>
      <c r="K12" s="4">
        <v>89.5</v>
      </c>
      <c r="L12" s="4">
        <v>90.2</v>
      </c>
      <c r="M12" s="4">
        <v>89.9</v>
      </c>
      <c r="N12" s="4">
        <v>89.4</v>
      </c>
      <c r="O12" s="4">
        <v>95</v>
      </c>
      <c r="P12" s="4">
        <v>96</v>
      </c>
      <c r="Q12" s="4">
        <v>92.6</v>
      </c>
      <c r="R12" s="4">
        <v>87.4</v>
      </c>
      <c r="S12" s="4">
        <v>85.2</v>
      </c>
      <c r="T12" s="4">
        <v>84.6</v>
      </c>
      <c r="U12" s="4">
        <v>86.5</v>
      </c>
    </row>
    <row r="13" spans="1:21" x14ac:dyDescent="0.2">
      <c r="A13" s="3" t="s">
        <v>33</v>
      </c>
      <c r="B13" s="4">
        <v>150.30000000000001</v>
      </c>
      <c r="C13" s="4">
        <v>153.6</v>
      </c>
      <c r="D13" s="4">
        <v>153</v>
      </c>
      <c r="E13" s="4">
        <v>146.6</v>
      </c>
      <c r="F13" s="4">
        <v>145.69999999999999</v>
      </c>
      <c r="G13" s="4">
        <v>157.9</v>
      </c>
      <c r="H13" s="4">
        <v>158.6</v>
      </c>
      <c r="I13" s="4">
        <v>159.1</v>
      </c>
      <c r="J13" s="4">
        <v>168.8</v>
      </c>
      <c r="K13" s="4">
        <v>165.4</v>
      </c>
      <c r="L13" s="4">
        <v>166.9</v>
      </c>
      <c r="M13" s="4">
        <v>163.30000000000001</v>
      </c>
      <c r="N13" s="4">
        <v>164.9</v>
      </c>
      <c r="O13" s="4">
        <v>165.6</v>
      </c>
      <c r="P13" s="4">
        <v>172</v>
      </c>
      <c r="Q13" s="4">
        <v>159.19999999999999</v>
      </c>
      <c r="R13" s="4">
        <v>161</v>
      </c>
      <c r="S13" s="4">
        <v>157.19999999999999</v>
      </c>
      <c r="T13" s="4">
        <v>159.5</v>
      </c>
      <c r="U13" s="4">
        <v>161.9</v>
      </c>
    </row>
    <row r="14" spans="1:21" x14ac:dyDescent="0.2">
      <c r="A14" s="3" t="s">
        <v>34</v>
      </c>
      <c r="B14" s="4">
        <v>64.5</v>
      </c>
      <c r="C14" s="4">
        <v>66.5</v>
      </c>
      <c r="D14" s="4">
        <v>62</v>
      </c>
      <c r="E14" s="4">
        <v>62.8</v>
      </c>
      <c r="F14" s="4">
        <v>63.3</v>
      </c>
      <c r="G14" s="4">
        <v>63.7</v>
      </c>
      <c r="H14" s="4">
        <v>64.3</v>
      </c>
      <c r="I14" s="4">
        <v>69.3</v>
      </c>
      <c r="J14" s="4">
        <v>69.3</v>
      </c>
      <c r="K14" s="4">
        <v>69.5</v>
      </c>
      <c r="L14" s="4">
        <v>66</v>
      </c>
      <c r="M14" s="4">
        <v>65.400000000000006</v>
      </c>
      <c r="N14" s="4">
        <v>67.400000000000006</v>
      </c>
      <c r="O14" s="4">
        <v>68.8</v>
      </c>
      <c r="P14" s="4">
        <v>72.7</v>
      </c>
      <c r="Q14" s="4">
        <v>74.900000000000006</v>
      </c>
      <c r="R14" s="4">
        <v>80.5</v>
      </c>
      <c r="S14" s="4">
        <v>81.099999999999994</v>
      </c>
      <c r="T14" s="4">
        <v>82.9</v>
      </c>
      <c r="U14" s="4">
        <v>81.099999999999994</v>
      </c>
    </row>
    <row r="15" spans="1:21" x14ac:dyDescent="0.2">
      <c r="A15" s="3" t="s">
        <v>35</v>
      </c>
      <c r="B15" s="4">
        <v>97.9</v>
      </c>
      <c r="C15" s="4">
        <v>98.6</v>
      </c>
      <c r="D15" s="4">
        <v>95.7</v>
      </c>
      <c r="E15" s="4">
        <v>95.1</v>
      </c>
      <c r="F15" s="4">
        <v>94.6</v>
      </c>
      <c r="G15" s="4">
        <v>93.8</v>
      </c>
      <c r="H15" s="4">
        <v>95.3</v>
      </c>
      <c r="I15" s="4">
        <v>92.4</v>
      </c>
      <c r="J15" s="4">
        <v>97.7</v>
      </c>
      <c r="K15" s="4">
        <v>102</v>
      </c>
      <c r="L15" s="4">
        <v>101.5</v>
      </c>
      <c r="M15" s="4">
        <v>99.4</v>
      </c>
      <c r="N15" s="4">
        <v>98.2</v>
      </c>
      <c r="O15" s="4">
        <v>102.4</v>
      </c>
      <c r="P15" s="4">
        <v>103.3</v>
      </c>
      <c r="Q15" s="4">
        <v>102.3</v>
      </c>
      <c r="R15" s="4">
        <v>99.3</v>
      </c>
      <c r="S15" s="4">
        <v>98.7</v>
      </c>
      <c r="T15" s="4">
        <v>100.8</v>
      </c>
      <c r="U15" s="4">
        <v>98.4</v>
      </c>
    </row>
    <row r="16" spans="1:21" x14ac:dyDescent="0.2">
      <c r="A16" s="3" t="s">
        <v>36</v>
      </c>
      <c r="B16" s="4">
        <v>83.1</v>
      </c>
      <c r="C16" s="4">
        <v>91.7</v>
      </c>
      <c r="D16" s="4">
        <v>93.6</v>
      </c>
      <c r="E16" s="4">
        <v>94</v>
      </c>
      <c r="F16" s="4">
        <v>92.4</v>
      </c>
      <c r="G16" s="4">
        <v>83.5</v>
      </c>
      <c r="H16" s="4">
        <v>84</v>
      </c>
      <c r="I16" s="4">
        <v>84.2</v>
      </c>
      <c r="J16" s="4">
        <v>86.9</v>
      </c>
      <c r="K16" s="4">
        <v>89.2</v>
      </c>
      <c r="L16" s="4">
        <v>94.6</v>
      </c>
      <c r="M16" s="4">
        <v>96.3</v>
      </c>
      <c r="N16" s="4">
        <v>96.6</v>
      </c>
      <c r="O16" s="4">
        <v>98.9</v>
      </c>
      <c r="P16" s="4">
        <v>100.2</v>
      </c>
      <c r="Q16" s="4">
        <v>96.9</v>
      </c>
      <c r="R16" s="4">
        <v>94.1</v>
      </c>
      <c r="S16" s="4">
        <v>93.7</v>
      </c>
      <c r="T16" s="4">
        <v>92.4</v>
      </c>
      <c r="U16" s="4">
        <v>89.4</v>
      </c>
    </row>
    <row r="17" spans="1:21" x14ac:dyDescent="0.2">
      <c r="A17" s="3" t="s">
        <v>37</v>
      </c>
      <c r="B17" s="4">
        <v>90.3</v>
      </c>
      <c r="C17" s="4">
        <v>87.1</v>
      </c>
      <c r="D17" s="4">
        <v>74.7</v>
      </c>
      <c r="E17" s="4">
        <v>75.2</v>
      </c>
      <c r="F17" s="4">
        <v>75</v>
      </c>
      <c r="G17" s="4">
        <v>73.7</v>
      </c>
      <c r="H17" s="4">
        <v>75.099999999999994</v>
      </c>
      <c r="I17" s="4">
        <v>75.400000000000006</v>
      </c>
      <c r="J17" s="4">
        <v>77</v>
      </c>
      <c r="K17" s="4">
        <v>78.8</v>
      </c>
      <c r="L17" s="4">
        <v>80</v>
      </c>
      <c r="M17" s="4">
        <v>79.900000000000006</v>
      </c>
      <c r="N17" s="4">
        <v>80.2</v>
      </c>
      <c r="O17" s="4">
        <v>83</v>
      </c>
      <c r="P17" s="4">
        <v>84.7</v>
      </c>
      <c r="Q17" s="4">
        <v>82.5</v>
      </c>
      <c r="R17" s="4">
        <v>82.7</v>
      </c>
      <c r="S17" s="4">
        <v>80.599999999999994</v>
      </c>
      <c r="T17" s="4">
        <v>81.3</v>
      </c>
      <c r="U17" s="4">
        <v>80.8</v>
      </c>
    </row>
    <row r="18" spans="1:21" x14ac:dyDescent="0.2">
      <c r="A18" s="3" t="s">
        <v>38</v>
      </c>
      <c r="B18" s="4">
        <v>102.2</v>
      </c>
      <c r="C18" s="4">
        <v>97.6</v>
      </c>
      <c r="D18" s="4">
        <v>90.6</v>
      </c>
      <c r="E18" s="4">
        <v>91</v>
      </c>
      <c r="F18" s="4">
        <v>90.6</v>
      </c>
      <c r="G18" s="4">
        <v>85.6</v>
      </c>
      <c r="H18" s="4">
        <v>89.7</v>
      </c>
      <c r="I18" s="4">
        <v>89.7</v>
      </c>
      <c r="J18" s="4">
        <v>90.6</v>
      </c>
      <c r="K18" s="4">
        <v>92.7</v>
      </c>
      <c r="L18" s="4">
        <v>91.5</v>
      </c>
      <c r="M18" s="4">
        <v>89.7</v>
      </c>
      <c r="N18" s="4">
        <v>88.8</v>
      </c>
      <c r="O18" s="4">
        <v>92</v>
      </c>
      <c r="P18" s="4">
        <v>97.6</v>
      </c>
      <c r="Q18" s="4">
        <v>95.4</v>
      </c>
      <c r="R18" s="4">
        <v>96.8</v>
      </c>
      <c r="S18" s="4">
        <v>95.2</v>
      </c>
      <c r="T18" s="4">
        <v>100.6</v>
      </c>
      <c r="U18" s="4">
        <v>100.3</v>
      </c>
    </row>
    <row r="19" spans="1:21" x14ac:dyDescent="0.2">
      <c r="A19" s="3" t="s">
        <v>39</v>
      </c>
      <c r="B19" s="4">
        <v>107.7</v>
      </c>
      <c r="C19" s="4">
        <v>102.8</v>
      </c>
      <c r="D19" s="4">
        <v>97</v>
      </c>
      <c r="E19" s="4">
        <v>94.4</v>
      </c>
      <c r="F19" s="4">
        <v>92.3</v>
      </c>
      <c r="G19" s="4">
        <v>89.6</v>
      </c>
      <c r="H19" s="4">
        <v>91.4</v>
      </c>
      <c r="I19" s="4">
        <v>90.4</v>
      </c>
      <c r="J19" s="4">
        <v>90.3</v>
      </c>
      <c r="K19" s="4">
        <v>87.6</v>
      </c>
      <c r="L19" s="4">
        <v>85.1</v>
      </c>
      <c r="M19" s="4">
        <v>82.8</v>
      </c>
      <c r="N19" s="4">
        <v>82.4</v>
      </c>
      <c r="O19" s="4">
        <v>89.2</v>
      </c>
      <c r="P19" s="4">
        <v>89</v>
      </c>
      <c r="Q19" s="4">
        <v>85.9</v>
      </c>
      <c r="R19" s="4">
        <v>86.3</v>
      </c>
      <c r="S19" s="4">
        <v>83.8</v>
      </c>
      <c r="T19" s="4">
        <v>84.5</v>
      </c>
      <c r="U19" s="4">
        <v>82.9</v>
      </c>
    </row>
    <row r="20" spans="1:21" x14ac:dyDescent="0.2">
      <c r="A20" s="3" t="s">
        <v>40</v>
      </c>
      <c r="B20" s="4">
        <v>70.2</v>
      </c>
      <c r="C20" s="4">
        <v>70.099999999999994</v>
      </c>
      <c r="D20" s="4">
        <v>66.599999999999994</v>
      </c>
      <c r="E20" s="4">
        <v>66.400000000000006</v>
      </c>
      <c r="F20" s="4">
        <v>67.8</v>
      </c>
      <c r="G20" s="4">
        <v>73.599999999999994</v>
      </c>
      <c r="H20" s="4">
        <v>74.599999999999994</v>
      </c>
      <c r="I20" s="4">
        <v>74.400000000000006</v>
      </c>
      <c r="J20" s="4">
        <v>75.8</v>
      </c>
      <c r="K20" s="4">
        <v>74.7</v>
      </c>
      <c r="L20" s="4">
        <v>73.900000000000006</v>
      </c>
      <c r="M20" s="4">
        <v>77.8</v>
      </c>
      <c r="N20" s="4">
        <v>79.5</v>
      </c>
      <c r="O20" s="4">
        <v>77.599999999999994</v>
      </c>
      <c r="P20" s="4">
        <v>78.7</v>
      </c>
      <c r="Q20" s="4">
        <v>77.8</v>
      </c>
      <c r="R20" s="4">
        <v>80.599999999999994</v>
      </c>
      <c r="S20" s="4">
        <v>79.3</v>
      </c>
      <c r="T20" s="4">
        <v>80.099999999999994</v>
      </c>
      <c r="U20" s="4">
        <v>80.5</v>
      </c>
    </row>
    <row r="21" spans="1:21" x14ac:dyDescent="0.2">
      <c r="A21" s="3" t="s">
        <v>41</v>
      </c>
      <c r="B21" s="4">
        <v>176.3</v>
      </c>
      <c r="C21" s="4">
        <v>170.9</v>
      </c>
      <c r="D21" s="4">
        <v>152.1</v>
      </c>
      <c r="E21" s="4">
        <v>147.69999999999999</v>
      </c>
      <c r="F21" s="4">
        <v>145.30000000000001</v>
      </c>
      <c r="G21" s="4">
        <v>155.1</v>
      </c>
      <c r="H21" s="4">
        <v>155</v>
      </c>
      <c r="I21" s="4">
        <v>143.69999999999999</v>
      </c>
      <c r="J21" s="4">
        <v>142</v>
      </c>
      <c r="K21" s="4">
        <v>122.1</v>
      </c>
      <c r="L21" s="4">
        <v>125.7</v>
      </c>
      <c r="M21" s="4">
        <v>123.7</v>
      </c>
      <c r="N21" s="4">
        <v>122</v>
      </c>
      <c r="O21" s="4">
        <v>119.2</v>
      </c>
      <c r="P21" s="4">
        <v>127.9</v>
      </c>
      <c r="Q21" s="4">
        <v>127.2</v>
      </c>
      <c r="R21" s="4">
        <v>124.1</v>
      </c>
      <c r="S21" s="4">
        <v>125.6</v>
      </c>
      <c r="T21" s="4">
        <v>125.9</v>
      </c>
      <c r="U21" s="4">
        <v>124.2</v>
      </c>
    </row>
    <row r="23" spans="1:21" x14ac:dyDescent="0.2">
      <c r="A23" s="5" t="s">
        <v>54</v>
      </c>
      <c r="B23" s="6">
        <f>AVERAGE(B11:B21)</f>
        <v>104.1909090909091</v>
      </c>
      <c r="C23" s="6">
        <f t="shared" ref="C23:U23" si="0">AVERAGE(C11:C21)</f>
        <v>103.03636363636365</v>
      </c>
      <c r="D23" s="6">
        <f t="shared" si="0"/>
        <v>97.218181818181833</v>
      </c>
      <c r="E23" s="6">
        <f t="shared" si="0"/>
        <v>95.899999999999991</v>
      </c>
      <c r="F23" s="6">
        <f t="shared" si="0"/>
        <v>95.090909090909093</v>
      </c>
      <c r="G23" s="6">
        <f t="shared" si="0"/>
        <v>95.463636363636382</v>
      </c>
      <c r="H23" s="6">
        <f t="shared" si="0"/>
        <v>96.527272727272745</v>
      </c>
      <c r="I23" s="6">
        <f t="shared" si="0"/>
        <v>95.827272727272742</v>
      </c>
      <c r="J23" s="6">
        <f t="shared" si="0"/>
        <v>98.027272727272717</v>
      </c>
      <c r="K23" s="6">
        <f t="shared" si="0"/>
        <v>96.418181818181836</v>
      </c>
      <c r="L23" s="6">
        <f t="shared" si="0"/>
        <v>96.8</v>
      </c>
      <c r="M23" s="6">
        <f>AVERAGE(M11:M21)</f>
        <v>96.236363636363635</v>
      </c>
      <c r="N23" s="6">
        <f t="shared" si="0"/>
        <v>96.627272727272739</v>
      </c>
      <c r="O23" s="6">
        <f t="shared" si="0"/>
        <v>98.809090909090912</v>
      </c>
      <c r="P23" s="6">
        <f t="shared" si="0"/>
        <v>101.67272727272729</v>
      </c>
      <c r="Q23" s="6">
        <f t="shared" si="0"/>
        <v>98.927272727272708</v>
      </c>
      <c r="R23" s="6">
        <f t="shared" si="0"/>
        <v>98.572727272727263</v>
      </c>
      <c r="S23" s="6">
        <f t="shared" si="0"/>
        <v>97.236363636363635</v>
      </c>
      <c r="T23" s="6">
        <f t="shared" si="0"/>
        <v>98.5</v>
      </c>
      <c r="U23" s="6">
        <f t="shared" si="0"/>
        <v>97.627272727272711</v>
      </c>
    </row>
    <row r="24" spans="1:21" x14ac:dyDescent="0.2">
      <c r="A24" s="5" t="s">
        <v>55</v>
      </c>
      <c r="B24" s="6">
        <v>11</v>
      </c>
      <c r="C24" s="6">
        <v>11</v>
      </c>
      <c r="D24" s="6">
        <v>11</v>
      </c>
      <c r="E24" s="6">
        <v>11</v>
      </c>
      <c r="F24" s="6">
        <v>11</v>
      </c>
      <c r="G24" s="6">
        <v>11</v>
      </c>
      <c r="H24" s="6">
        <v>11</v>
      </c>
      <c r="I24" s="6">
        <v>11</v>
      </c>
      <c r="J24" s="6">
        <v>11</v>
      </c>
      <c r="K24" s="6">
        <v>11</v>
      </c>
      <c r="L24" s="6">
        <v>11</v>
      </c>
      <c r="M24" s="6">
        <v>11</v>
      </c>
      <c r="N24" s="6">
        <v>11</v>
      </c>
      <c r="O24" s="6">
        <v>11</v>
      </c>
      <c r="P24" s="6">
        <v>11</v>
      </c>
      <c r="Q24" s="6">
        <v>11</v>
      </c>
      <c r="R24" s="6">
        <v>11</v>
      </c>
      <c r="S24" s="6">
        <v>11</v>
      </c>
      <c r="T24" s="6">
        <v>11</v>
      </c>
      <c r="U24" s="6">
        <v>11</v>
      </c>
    </row>
    <row r="25" spans="1:21" x14ac:dyDescent="0.2">
      <c r="A25" s="3" t="s">
        <v>30</v>
      </c>
      <c r="B25" s="6">
        <f>(B11-B$23)^2</f>
        <v>0.37099173553717307</v>
      </c>
      <c r="C25" s="6">
        <f t="shared" ref="C25:U35" si="1">(C11-C$23)^2</f>
        <v>4.5640495867768758</v>
      </c>
      <c r="D25" s="6">
        <f t="shared" si="1"/>
        <v>16.145785123967038</v>
      </c>
      <c r="E25" s="6">
        <f t="shared" si="1"/>
        <v>19.359999999999925</v>
      </c>
      <c r="F25" s="6">
        <f t="shared" si="1"/>
        <v>21.07644628099176</v>
      </c>
      <c r="G25" s="6">
        <f t="shared" si="1"/>
        <v>52.760413223140731</v>
      </c>
      <c r="H25" s="6">
        <f t="shared" si="1"/>
        <v>64.43710743801681</v>
      </c>
      <c r="I25" s="6">
        <f t="shared" si="1"/>
        <v>62.841652892562131</v>
      </c>
      <c r="J25" s="6">
        <f t="shared" si="1"/>
        <v>58.175289256198099</v>
      </c>
      <c r="K25" s="6">
        <f t="shared" si="1"/>
        <v>53.555785123967283</v>
      </c>
      <c r="L25" s="6">
        <f t="shared" si="1"/>
        <v>54.759999999999877</v>
      </c>
      <c r="M25" s="6">
        <f t="shared" si="1"/>
        <v>34.063140495867678</v>
      </c>
      <c r="N25" s="6">
        <f t="shared" si="1"/>
        <v>9.7798347107438772</v>
      </c>
      <c r="O25" s="6">
        <f t="shared" si="1"/>
        <v>13.025537190082646</v>
      </c>
      <c r="P25" s="6">
        <f t="shared" si="1"/>
        <v>28.866198347107613</v>
      </c>
      <c r="Q25" s="6">
        <f t="shared" si="1"/>
        <v>29.455289256198139</v>
      </c>
      <c r="R25" s="6">
        <f t="shared" si="1"/>
        <v>50.023471074380033</v>
      </c>
      <c r="S25" s="6">
        <f t="shared" si="1"/>
        <v>64.583140495867696</v>
      </c>
      <c r="T25" s="6">
        <f t="shared" si="1"/>
        <v>57.759999999999913</v>
      </c>
      <c r="U25" s="6">
        <f t="shared" si="1"/>
        <v>94.619834710743376</v>
      </c>
    </row>
    <row r="26" spans="1:21" x14ac:dyDescent="0.2">
      <c r="A26" s="3" t="s">
        <v>32</v>
      </c>
      <c r="B26" s="6">
        <f t="shared" ref="B26:Q35" si="2">(B12-B$23)^2</f>
        <v>29.061900826446433</v>
      </c>
      <c r="C26" s="6">
        <f t="shared" si="2"/>
        <v>89.044958677686239</v>
      </c>
      <c r="D26" s="6">
        <f t="shared" si="2"/>
        <v>39.919421487603422</v>
      </c>
      <c r="E26" s="6">
        <f t="shared" si="2"/>
        <v>32.489999999999867</v>
      </c>
      <c r="F26" s="6">
        <f t="shared" si="2"/>
        <v>43.440082644628134</v>
      </c>
      <c r="G26" s="6">
        <f t="shared" si="2"/>
        <v>101.27677685950439</v>
      </c>
      <c r="H26" s="6">
        <f t="shared" si="2"/>
        <v>126.05165289256244</v>
      </c>
      <c r="I26" s="6">
        <f t="shared" si="2"/>
        <v>67.688016528925957</v>
      </c>
      <c r="J26" s="6">
        <f t="shared" si="2"/>
        <v>72.714380165289072</v>
      </c>
      <c r="K26" s="6">
        <f t="shared" si="2"/>
        <v>47.861239669421728</v>
      </c>
      <c r="L26" s="6">
        <f t="shared" si="2"/>
        <v>43.559999999999924</v>
      </c>
      <c r="M26" s="6">
        <f t="shared" si="2"/>
        <v>40.149504132231307</v>
      </c>
      <c r="N26" s="6">
        <f t="shared" si="2"/>
        <v>52.233471074380262</v>
      </c>
      <c r="O26" s="6">
        <f t="shared" si="2"/>
        <v>14.509173553719032</v>
      </c>
      <c r="P26" s="6">
        <f t="shared" si="2"/>
        <v>32.179834710743954</v>
      </c>
      <c r="Q26" s="6">
        <f t="shared" si="2"/>
        <v>40.034380165289086</v>
      </c>
      <c r="R26" s="6">
        <f t="shared" si="1"/>
        <v>124.82983471074347</v>
      </c>
      <c r="S26" s="6">
        <f t="shared" si="1"/>
        <v>144.87404958677675</v>
      </c>
      <c r="T26" s="6">
        <f t="shared" si="1"/>
        <v>193.21000000000015</v>
      </c>
      <c r="U26" s="6">
        <f t="shared" si="1"/>
        <v>123.81619834710708</v>
      </c>
    </row>
    <row r="27" spans="1:21" x14ac:dyDescent="0.2">
      <c r="A27" s="3" t="s">
        <v>33</v>
      </c>
      <c r="B27" s="6">
        <f t="shared" si="2"/>
        <v>2126.04826446281</v>
      </c>
      <c r="C27" s="6">
        <f t="shared" si="1"/>
        <v>2556.681322314048</v>
      </c>
      <c r="D27" s="6">
        <f t="shared" si="1"/>
        <v>3111.6112396694198</v>
      </c>
      <c r="E27" s="6">
        <f t="shared" si="1"/>
        <v>2570.4900000000002</v>
      </c>
      <c r="F27" s="6">
        <f t="shared" si="1"/>
        <v>2561.2800826446269</v>
      </c>
      <c r="G27" s="6">
        <f t="shared" si="1"/>
        <v>3898.2995041322297</v>
      </c>
      <c r="H27" s="6">
        <f t="shared" si="1"/>
        <v>3853.0234710743771</v>
      </c>
      <c r="I27" s="6">
        <f t="shared" si="1"/>
        <v>4003.4380165289231</v>
      </c>
      <c r="J27" s="6">
        <f t="shared" si="1"/>
        <v>5008.7789256198375</v>
      </c>
      <c r="K27" s="6">
        <f t="shared" si="1"/>
        <v>4758.4912396694199</v>
      </c>
      <c r="L27" s="6">
        <f t="shared" si="1"/>
        <v>4914.0100000000011</v>
      </c>
      <c r="M27" s="6">
        <f t="shared" si="1"/>
        <v>4497.5313223140511</v>
      </c>
      <c r="N27" s="6">
        <f t="shared" si="1"/>
        <v>4661.1652892561979</v>
      </c>
      <c r="O27" s="6">
        <f t="shared" si="1"/>
        <v>4461.0255371900812</v>
      </c>
      <c r="P27" s="6">
        <f t="shared" si="1"/>
        <v>4945.9252892561963</v>
      </c>
      <c r="Q27" s="6">
        <f t="shared" si="1"/>
        <v>3632.8016528925627</v>
      </c>
      <c r="R27" s="6">
        <f t="shared" si="1"/>
        <v>3897.1643801652904</v>
      </c>
      <c r="S27" s="6">
        <f t="shared" si="1"/>
        <v>3595.6376859504121</v>
      </c>
      <c r="T27" s="6">
        <f t="shared" si="1"/>
        <v>3721</v>
      </c>
      <c r="U27" s="6">
        <f t="shared" si="1"/>
        <v>4130.9834710743826</v>
      </c>
    </row>
    <row r="28" spans="1:21" x14ac:dyDescent="0.2">
      <c r="A28" s="3" t="s">
        <v>34</v>
      </c>
      <c r="B28" s="6">
        <f t="shared" si="2"/>
        <v>1575.3682644628109</v>
      </c>
      <c r="C28" s="6">
        <f t="shared" si="1"/>
        <v>1334.9058677685957</v>
      </c>
      <c r="D28" s="6">
        <f t="shared" si="1"/>
        <v>1240.3203305785134</v>
      </c>
      <c r="E28" s="6">
        <f t="shared" si="1"/>
        <v>1095.6099999999997</v>
      </c>
      <c r="F28" s="6">
        <f t="shared" si="1"/>
        <v>1010.6619008264466</v>
      </c>
      <c r="G28" s="6">
        <f t="shared" si="1"/>
        <v>1008.9285950413233</v>
      </c>
      <c r="H28" s="6">
        <f t="shared" si="1"/>
        <v>1038.5971074380179</v>
      </c>
      <c r="I28" s="6">
        <f t="shared" si="1"/>
        <v>703.69619834710841</v>
      </c>
      <c r="J28" s="6">
        <f t="shared" si="1"/>
        <v>825.25619834710699</v>
      </c>
      <c r="K28" s="6">
        <f t="shared" si="1"/>
        <v>724.58851239669514</v>
      </c>
      <c r="L28" s="6">
        <f t="shared" si="1"/>
        <v>948.63999999999987</v>
      </c>
      <c r="M28" s="6">
        <f t="shared" si="1"/>
        <v>950.88132231404916</v>
      </c>
      <c r="N28" s="6">
        <f t="shared" si="1"/>
        <v>854.23347107438053</v>
      </c>
      <c r="O28" s="6">
        <f t="shared" si="1"/>
        <v>900.545537190083</v>
      </c>
      <c r="P28" s="6">
        <f t="shared" si="1"/>
        <v>839.41892561983536</v>
      </c>
      <c r="Q28" s="6">
        <f t="shared" si="1"/>
        <v>577.30983471074262</v>
      </c>
      <c r="R28" s="6">
        <f t="shared" si="1"/>
        <v>326.62347107437984</v>
      </c>
      <c r="S28" s="6">
        <f t="shared" si="1"/>
        <v>260.38223140495882</v>
      </c>
      <c r="T28" s="6">
        <f t="shared" si="1"/>
        <v>243.35999999999981</v>
      </c>
      <c r="U28" s="6">
        <f t="shared" si="1"/>
        <v>273.15074380165254</v>
      </c>
    </row>
    <row r="29" spans="1:21" x14ac:dyDescent="0.2">
      <c r="A29" s="3" t="s">
        <v>35</v>
      </c>
      <c r="B29" s="6">
        <f t="shared" si="2"/>
        <v>39.575537190082713</v>
      </c>
      <c r="C29" s="6">
        <f t="shared" si="1"/>
        <v>19.681322314049723</v>
      </c>
      <c r="D29" s="6">
        <f t="shared" si="1"/>
        <v>2.3048760330578872</v>
      </c>
      <c r="E29" s="6">
        <f t="shared" si="1"/>
        <v>0.63999999999999546</v>
      </c>
      <c r="F29" s="6">
        <f t="shared" si="1"/>
        <v>0.24099173553719819</v>
      </c>
      <c r="G29" s="6">
        <f t="shared" si="1"/>
        <v>2.7676859504132953</v>
      </c>
      <c r="H29" s="6">
        <f t="shared" si="1"/>
        <v>1.5061983471074887</v>
      </c>
      <c r="I29" s="6">
        <f t="shared" si="1"/>
        <v>11.746198347107502</v>
      </c>
      <c r="J29" s="6">
        <f t="shared" si="1"/>
        <v>0.10710743801652013</v>
      </c>
      <c r="K29" s="6">
        <f t="shared" si="1"/>
        <v>31.156694214875838</v>
      </c>
      <c r="L29" s="6">
        <f t="shared" si="1"/>
        <v>22.090000000000028</v>
      </c>
      <c r="M29" s="6">
        <f t="shared" si="1"/>
        <v>10.008595041322362</v>
      </c>
      <c r="N29" s="6">
        <f t="shared" si="1"/>
        <v>2.4734710743801362</v>
      </c>
      <c r="O29" s="6">
        <f t="shared" si="1"/>
        <v>12.894628099173572</v>
      </c>
      <c r="P29" s="6">
        <f t="shared" si="1"/>
        <v>2.648016528925567</v>
      </c>
      <c r="Q29" s="6">
        <f t="shared" si="1"/>
        <v>11.375289256198457</v>
      </c>
      <c r="R29" s="6">
        <f t="shared" si="1"/>
        <v>0.52892561983472008</v>
      </c>
      <c r="S29" s="6">
        <f t="shared" si="1"/>
        <v>2.1422314049586912</v>
      </c>
      <c r="T29" s="6">
        <f t="shared" si="1"/>
        <v>5.2899999999999867</v>
      </c>
      <c r="U29" s="6">
        <f t="shared" si="1"/>
        <v>0.59710743801656285</v>
      </c>
    </row>
    <row r="30" spans="1:21" x14ac:dyDescent="0.2">
      <c r="A30" s="3" t="s">
        <v>36</v>
      </c>
      <c r="B30" s="6">
        <f t="shared" si="2"/>
        <v>444.82644628099246</v>
      </c>
      <c r="C30" s="6">
        <f t="shared" si="1"/>
        <v>128.51314049586793</v>
      </c>
      <c r="D30" s="6">
        <f t="shared" si="1"/>
        <v>13.091239669421636</v>
      </c>
      <c r="E30" s="6">
        <f t="shared" si="1"/>
        <v>3.6099999999999675</v>
      </c>
      <c r="F30" s="6">
        <f t="shared" si="1"/>
        <v>7.2409917355371736</v>
      </c>
      <c r="G30" s="6">
        <f t="shared" si="1"/>
        <v>143.12859504132277</v>
      </c>
      <c r="H30" s="6">
        <f t="shared" si="1"/>
        <v>156.93256198347152</v>
      </c>
      <c r="I30" s="6">
        <f t="shared" si="1"/>
        <v>135.19347107438045</v>
      </c>
      <c r="J30" s="6">
        <f t="shared" si="1"/>
        <v>123.81619834710708</v>
      </c>
      <c r="K30" s="6">
        <f t="shared" si="1"/>
        <v>52.102148760330792</v>
      </c>
      <c r="L30" s="6">
        <f t="shared" si="1"/>
        <v>4.8400000000000123</v>
      </c>
      <c r="M30" s="6">
        <f t="shared" si="1"/>
        <v>4.0495867768593728E-3</v>
      </c>
      <c r="N30" s="6">
        <f t="shared" si="1"/>
        <v>7.4380165289353447E-4</v>
      </c>
      <c r="O30" s="6">
        <f t="shared" si="1"/>
        <v>8.2644628099178257E-3</v>
      </c>
      <c r="P30" s="6">
        <f t="shared" si="1"/>
        <v>2.168925619834742</v>
      </c>
      <c r="Q30" s="6">
        <f t="shared" si="1"/>
        <v>4.1098347107437014</v>
      </c>
      <c r="R30" s="6">
        <f t="shared" si="1"/>
        <v>20.005289256198314</v>
      </c>
      <c r="S30" s="6">
        <f t="shared" si="1"/>
        <v>12.505867768595008</v>
      </c>
      <c r="T30" s="6">
        <f t="shared" si="1"/>
        <v>37.20999999999993</v>
      </c>
      <c r="U30" s="6">
        <f t="shared" si="1"/>
        <v>67.68801652892526</v>
      </c>
    </row>
    <row r="31" spans="1:21" x14ac:dyDescent="0.2">
      <c r="A31" s="3" t="s">
        <v>37</v>
      </c>
      <c r="B31" s="6">
        <f t="shared" si="2"/>
        <v>192.9573553719012</v>
      </c>
      <c r="C31" s="6">
        <f t="shared" si="1"/>
        <v>253.96768595041371</v>
      </c>
      <c r="D31" s="6">
        <f t="shared" si="1"/>
        <v>507.06851239669476</v>
      </c>
      <c r="E31" s="6">
        <f t="shared" si="1"/>
        <v>428.48999999999955</v>
      </c>
      <c r="F31" s="6">
        <f t="shared" si="1"/>
        <v>403.64462809917364</v>
      </c>
      <c r="G31" s="6">
        <f t="shared" si="1"/>
        <v>473.65586776859573</v>
      </c>
      <c r="H31" s="6">
        <f t="shared" si="1"/>
        <v>459.12801652892665</v>
      </c>
      <c r="I31" s="6">
        <f t="shared" si="1"/>
        <v>417.27347107438055</v>
      </c>
      <c r="J31" s="6">
        <f t="shared" si="1"/>
        <v>442.14619834710697</v>
      </c>
      <c r="K31" s="6">
        <f t="shared" si="1"/>
        <v>310.40033057851309</v>
      </c>
      <c r="L31" s="6">
        <f t="shared" si="1"/>
        <v>282.2399999999999</v>
      </c>
      <c r="M31" s="6">
        <f t="shared" si="1"/>
        <v>266.87677685950388</v>
      </c>
      <c r="N31" s="6">
        <f t="shared" si="1"/>
        <v>269.85528925619866</v>
      </c>
      <c r="O31" s="6">
        <f t="shared" si="1"/>
        <v>249.92735537190092</v>
      </c>
      <c r="P31" s="6">
        <f t="shared" si="1"/>
        <v>288.07347107438051</v>
      </c>
      <c r="Q31" s="6">
        <f t="shared" si="1"/>
        <v>269.85528925619769</v>
      </c>
      <c r="R31" s="6">
        <f t="shared" si="1"/>
        <v>251.94347107437977</v>
      </c>
      <c r="S31" s="6">
        <f t="shared" si="1"/>
        <v>276.76859504132244</v>
      </c>
      <c r="T31" s="6">
        <f t="shared" si="1"/>
        <v>295.84000000000009</v>
      </c>
      <c r="U31" s="6">
        <f t="shared" si="1"/>
        <v>283.15710743801606</v>
      </c>
    </row>
    <row r="32" spans="1:21" x14ac:dyDescent="0.2">
      <c r="A32" s="3" t="s">
        <v>38</v>
      </c>
      <c r="B32" s="6">
        <f t="shared" si="2"/>
        <v>3.9637190082644955</v>
      </c>
      <c r="C32" s="6">
        <f t="shared" si="1"/>
        <v>29.554049586777026</v>
      </c>
      <c r="D32" s="6">
        <f t="shared" si="1"/>
        <v>43.800330578512664</v>
      </c>
      <c r="E32" s="6">
        <f t="shared" si="1"/>
        <v>24.009999999999916</v>
      </c>
      <c r="F32" s="6">
        <f t="shared" si="1"/>
        <v>20.16826446280999</v>
      </c>
      <c r="G32" s="6">
        <f t="shared" si="1"/>
        <v>97.291322314050078</v>
      </c>
      <c r="H32" s="6">
        <f t="shared" si="1"/>
        <v>46.611652892562191</v>
      </c>
      <c r="I32" s="6">
        <f t="shared" si="1"/>
        <v>37.543471074380314</v>
      </c>
      <c r="J32" s="6">
        <f t="shared" si="1"/>
        <v>55.164380165289181</v>
      </c>
      <c r="K32" s="6">
        <f t="shared" si="1"/>
        <v>13.824876033057961</v>
      </c>
      <c r="L32" s="6">
        <f t="shared" si="1"/>
        <v>28.089999999999971</v>
      </c>
      <c r="M32" s="6">
        <f t="shared" si="1"/>
        <v>42.7240495867768</v>
      </c>
      <c r="N32" s="6">
        <f t="shared" si="1"/>
        <v>61.266198347107675</v>
      </c>
      <c r="O32" s="6">
        <f t="shared" si="1"/>
        <v>46.363719008264503</v>
      </c>
      <c r="P32" s="6">
        <f t="shared" si="1"/>
        <v>16.587107438016684</v>
      </c>
      <c r="Q32" s="6">
        <f t="shared" si="1"/>
        <v>12.441652892561809</v>
      </c>
      <c r="R32" s="6">
        <f t="shared" si="1"/>
        <v>3.1425619834710514</v>
      </c>
      <c r="S32" s="6">
        <f t="shared" si="1"/>
        <v>4.1467768595041132</v>
      </c>
      <c r="T32" s="6">
        <f t="shared" si="1"/>
        <v>4.4099999999999762</v>
      </c>
      <c r="U32" s="6">
        <f t="shared" si="1"/>
        <v>7.143471074380237</v>
      </c>
    </row>
    <row r="33" spans="1:21" x14ac:dyDescent="0.2">
      <c r="A33" s="3" t="s">
        <v>39</v>
      </c>
      <c r="B33" s="6">
        <f t="shared" si="2"/>
        <v>12.313719008264405</v>
      </c>
      <c r="C33" s="6">
        <f t="shared" si="1"/>
        <v>5.5867768595047183E-2</v>
      </c>
      <c r="D33" s="6">
        <f t="shared" si="1"/>
        <v>4.7603305785130397E-2</v>
      </c>
      <c r="E33" s="6">
        <f t="shared" si="1"/>
        <v>2.2499999999999574</v>
      </c>
      <c r="F33" s="6">
        <f t="shared" si="1"/>
        <v>7.7891735537190385</v>
      </c>
      <c r="G33" s="6">
        <f t="shared" si="1"/>
        <v>34.382231404958965</v>
      </c>
      <c r="H33" s="6">
        <f t="shared" si="1"/>
        <v>26.288925619834835</v>
      </c>
      <c r="I33" s="6">
        <f t="shared" si="1"/>
        <v>29.455289256198448</v>
      </c>
      <c r="J33" s="6">
        <f t="shared" si="1"/>
        <v>59.710743801652775</v>
      </c>
      <c r="K33" s="6">
        <f t="shared" si="1"/>
        <v>77.760330578512807</v>
      </c>
      <c r="L33" s="6">
        <f t="shared" si="1"/>
        <v>136.89000000000007</v>
      </c>
      <c r="M33" s="6">
        <f t="shared" si="1"/>
        <v>180.53586776859507</v>
      </c>
      <c r="N33" s="6">
        <f t="shared" si="1"/>
        <v>202.41528925619852</v>
      </c>
      <c r="O33" s="6">
        <f t="shared" si="1"/>
        <v>92.334628099173557</v>
      </c>
      <c r="P33" s="6">
        <f t="shared" si="1"/>
        <v>160.59801652892597</v>
      </c>
      <c r="Q33" s="6">
        <f t="shared" si="1"/>
        <v>169.70983471074317</v>
      </c>
      <c r="R33" s="6">
        <f t="shared" si="1"/>
        <v>150.61983471074365</v>
      </c>
      <c r="S33" s="6">
        <f t="shared" si="1"/>
        <v>180.53586776859507</v>
      </c>
      <c r="T33" s="6">
        <f t="shared" si="1"/>
        <v>196</v>
      </c>
      <c r="U33" s="6">
        <f t="shared" si="1"/>
        <v>216.89256198347042</v>
      </c>
    </row>
    <row r="34" spans="1:21" x14ac:dyDescent="0.2">
      <c r="A34" s="3" t="s">
        <v>40</v>
      </c>
      <c r="B34" s="6">
        <f t="shared" si="2"/>
        <v>1155.3819008264468</v>
      </c>
      <c r="C34" s="6">
        <f t="shared" si="1"/>
        <v>1084.8040495867779</v>
      </c>
      <c r="D34" s="6">
        <f t="shared" si="1"/>
        <v>937.47305785124092</v>
      </c>
      <c r="E34" s="6">
        <f t="shared" si="1"/>
        <v>870.2499999999992</v>
      </c>
      <c r="F34" s="6">
        <f t="shared" si="1"/>
        <v>744.79371900826482</v>
      </c>
      <c r="G34" s="6">
        <f t="shared" si="1"/>
        <v>478.01859504132341</v>
      </c>
      <c r="H34" s="6">
        <f t="shared" si="1"/>
        <v>480.80528925619939</v>
      </c>
      <c r="I34" s="6">
        <f t="shared" si="1"/>
        <v>459.12801652892603</v>
      </c>
      <c r="J34" s="6">
        <f t="shared" si="1"/>
        <v>494.05165289256166</v>
      </c>
      <c r="K34" s="6">
        <f t="shared" si="1"/>
        <v>471.67942148760392</v>
      </c>
      <c r="L34" s="6">
        <f t="shared" si="1"/>
        <v>524.40999999999963</v>
      </c>
      <c r="M34" s="6">
        <f t="shared" si="1"/>
        <v>339.89950413223147</v>
      </c>
      <c r="N34" s="6">
        <f t="shared" si="1"/>
        <v>293.3434710743806</v>
      </c>
      <c r="O34" s="6">
        <f t="shared" si="1"/>
        <v>449.82553719008303</v>
      </c>
      <c r="P34" s="6">
        <f t="shared" si="1"/>
        <v>527.74619834710791</v>
      </c>
      <c r="Q34" s="6">
        <f t="shared" si="1"/>
        <v>446.36165289256132</v>
      </c>
      <c r="R34" s="6">
        <f t="shared" si="1"/>
        <v>323.01892561983459</v>
      </c>
      <c r="S34" s="6">
        <f t="shared" si="1"/>
        <v>321.71314049586783</v>
      </c>
      <c r="T34" s="6">
        <f t="shared" si="1"/>
        <v>338.56000000000023</v>
      </c>
      <c r="U34" s="6">
        <f t="shared" si="1"/>
        <v>293.34347107437964</v>
      </c>
    </row>
    <row r="35" spans="1:21" x14ac:dyDescent="0.2">
      <c r="A35" s="3" t="s">
        <v>41</v>
      </c>
      <c r="B35" s="6">
        <f t="shared" si="2"/>
        <v>5199.7209917355376</v>
      </c>
      <c r="C35" s="6">
        <f t="shared" si="1"/>
        <v>4605.4731404958675</v>
      </c>
      <c r="D35" s="6">
        <f t="shared" si="1"/>
        <v>3012.0139669421465</v>
      </c>
      <c r="E35" s="6">
        <f t="shared" si="1"/>
        <v>2683.24</v>
      </c>
      <c r="F35" s="6">
        <f t="shared" si="1"/>
        <v>2520.9528099173563</v>
      </c>
      <c r="G35" s="6">
        <f t="shared" si="1"/>
        <v>3556.4958677685922</v>
      </c>
      <c r="H35" s="6">
        <f t="shared" si="1"/>
        <v>3419.0598347107416</v>
      </c>
      <c r="I35" s="6">
        <f t="shared" si="1"/>
        <v>2291.7980165289232</v>
      </c>
      <c r="J35" s="6">
        <f t="shared" si="1"/>
        <v>1933.6007438016538</v>
      </c>
      <c r="K35" s="6">
        <f t="shared" si="1"/>
        <v>659.55578512396573</v>
      </c>
      <c r="L35" s="6">
        <f t="shared" si="1"/>
        <v>835.21000000000038</v>
      </c>
      <c r="M35" s="6">
        <f t="shared" si="1"/>
        <v>754.25132231404984</v>
      </c>
      <c r="N35" s="6">
        <f t="shared" si="1"/>
        <v>643.77528925619777</v>
      </c>
      <c r="O35" s="6">
        <f t="shared" si="1"/>
        <v>415.78917355371902</v>
      </c>
      <c r="P35" s="6">
        <f t="shared" si="1"/>
        <v>687.86983471074336</v>
      </c>
      <c r="Q35" s="6">
        <f t="shared" si="1"/>
        <v>799.34710743801782</v>
      </c>
      <c r="R35" s="6">
        <f t="shared" si="1"/>
        <v>651.64165289256221</v>
      </c>
      <c r="S35" s="6">
        <f t="shared" si="1"/>
        <v>804.49586776859485</v>
      </c>
      <c r="T35" s="6">
        <f t="shared" si="1"/>
        <v>750.76000000000033</v>
      </c>
      <c r="U35" s="6">
        <f t="shared" si="1"/>
        <v>706.10983471074485</v>
      </c>
    </row>
    <row r="36" spans="1:21" x14ac:dyDescent="0.2">
      <c r="A36" s="5" t="s">
        <v>56</v>
      </c>
      <c r="B36" s="6">
        <f>SUM(B25:B35)/B24</f>
        <v>979.9626446280995</v>
      </c>
      <c r="C36" s="6">
        <f t="shared" ref="C36:U36" si="3">SUM(C25:C35)/C24</f>
        <v>918.84049586776882</v>
      </c>
      <c r="D36" s="6">
        <f t="shared" si="3"/>
        <v>811.25421487603296</v>
      </c>
      <c r="E36" s="6">
        <f t="shared" si="3"/>
        <v>702.7672727272726</v>
      </c>
      <c r="F36" s="6">
        <f t="shared" si="3"/>
        <v>667.38991735537195</v>
      </c>
      <c r="G36" s="6">
        <f t="shared" si="3"/>
        <v>895.18231404958703</v>
      </c>
      <c r="H36" s="6">
        <f t="shared" si="3"/>
        <v>879.31289256198352</v>
      </c>
      <c r="I36" s="6">
        <f t="shared" si="3"/>
        <v>747.25471074380152</v>
      </c>
      <c r="J36" s="6">
        <f t="shared" si="3"/>
        <v>824.86561983471086</v>
      </c>
      <c r="K36" s="6">
        <f t="shared" si="3"/>
        <v>654.63421487603307</v>
      </c>
      <c r="L36" s="6">
        <f t="shared" si="3"/>
        <v>708.6127272727274</v>
      </c>
      <c r="M36" s="6">
        <f t="shared" si="3"/>
        <v>646.99322314049584</v>
      </c>
      <c r="N36" s="6">
        <f t="shared" si="3"/>
        <v>640.95834710743816</v>
      </c>
      <c r="O36" s="6">
        <f t="shared" si="3"/>
        <v>605.11355371900822</v>
      </c>
      <c r="P36" s="6">
        <f t="shared" si="3"/>
        <v>684.73471074380166</v>
      </c>
      <c r="Q36" s="6">
        <f t="shared" si="3"/>
        <v>544.80016528925614</v>
      </c>
      <c r="R36" s="6">
        <f t="shared" si="3"/>
        <v>527.2310743801653</v>
      </c>
      <c r="S36" s="6">
        <f t="shared" si="3"/>
        <v>515.25322314049583</v>
      </c>
      <c r="T36" s="6">
        <f t="shared" si="3"/>
        <v>531.21818181818185</v>
      </c>
      <c r="U36" s="6">
        <f t="shared" si="3"/>
        <v>563.40925619834718</v>
      </c>
    </row>
    <row r="37" spans="1:21" x14ac:dyDescent="0.2">
      <c r="A37" s="5" t="s">
        <v>57</v>
      </c>
      <c r="B37" s="7">
        <f>B36/B23</f>
        <v>9.4054524831245914</v>
      </c>
      <c r="C37" s="7">
        <f t="shared" ref="C37:U37" si="4">C36/C23</f>
        <v>8.9176331873526173</v>
      </c>
      <c r="D37" s="7">
        <f t="shared" si="4"/>
        <v>8.3446758590203487</v>
      </c>
      <c r="E37" s="7">
        <f t="shared" si="4"/>
        <v>7.3281258887098293</v>
      </c>
      <c r="F37" s="7">
        <f t="shared" si="4"/>
        <v>7.0184408134886151</v>
      </c>
      <c r="G37" s="7">
        <f t="shared" si="4"/>
        <v>9.3772073655322874</v>
      </c>
      <c r="H37" s="7">
        <f t="shared" si="4"/>
        <v>9.1094761896607803</v>
      </c>
      <c r="I37" s="7">
        <f t="shared" si="4"/>
        <v>7.7979336098869325</v>
      </c>
      <c r="J37" s="7">
        <f t="shared" si="4"/>
        <v>8.4146543802112781</v>
      </c>
      <c r="K37" s="7">
        <f t="shared" si="4"/>
        <v>6.7895307973188403</v>
      </c>
      <c r="L37" s="7">
        <f t="shared" si="4"/>
        <v>7.3203794139744565</v>
      </c>
      <c r="M37" s="7">
        <f t="shared" si="4"/>
        <v>6.7229599986259725</v>
      </c>
      <c r="N37" s="7">
        <f t="shared" si="4"/>
        <v>6.6333068192509348</v>
      </c>
      <c r="O37" s="7">
        <f t="shared" si="4"/>
        <v>6.1240676151523505</v>
      </c>
      <c r="P37" s="7">
        <f t="shared" si="4"/>
        <v>6.7346940434386777</v>
      </c>
      <c r="Q37" s="7">
        <f t="shared" si="4"/>
        <v>5.5070775759803521</v>
      </c>
      <c r="R37" s="7">
        <f t="shared" si="4"/>
        <v>5.3486505747319182</v>
      </c>
      <c r="S37" s="7">
        <f t="shared" si="4"/>
        <v>5.2989766777724894</v>
      </c>
      <c r="T37" s="7">
        <f t="shared" si="4"/>
        <v>5.3930779880018465</v>
      </c>
      <c r="U37" s="7">
        <f t="shared" si="4"/>
        <v>5.771023203447081</v>
      </c>
    </row>
    <row r="44" spans="1:21" x14ac:dyDescent="0.2">
      <c r="A44" s="3" t="s">
        <v>31</v>
      </c>
      <c r="B44" s="4">
        <v>148.80000000000001</v>
      </c>
      <c r="C44" s="4">
        <v>147.1</v>
      </c>
      <c r="D44" s="4">
        <v>134.9</v>
      </c>
      <c r="E44" s="4">
        <v>133.1</v>
      </c>
      <c r="F44" s="4">
        <v>130.6</v>
      </c>
      <c r="G44" s="4">
        <v>134.30000000000001</v>
      </c>
      <c r="H44" s="4">
        <v>135.6</v>
      </c>
      <c r="I44" s="4">
        <v>131.1</v>
      </c>
      <c r="J44" s="4">
        <v>125.9</v>
      </c>
      <c r="K44" s="4">
        <v>111.9</v>
      </c>
      <c r="L44" s="4">
        <v>111.7</v>
      </c>
      <c r="M44" s="4">
        <v>109.4</v>
      </c>
      <c r="N44" s="4">
        <v>108</v>
      </c>
      <c r="O44" s="4">
        <v>114.4</v>
      </c>
      <c r="P44" s="4">
        <v>115.2</v>
      </c>
      <c r="Q44" s="4">
        <v>117.6</v>
      </c>
      <c r="R44" s="4">
        <v>115.2</v>
      </c>
      <c r="S44" s="4">
        <v>116.7</v>
      </c>
      <c r="T44" s="4">
        <v>116.2</v>
      </c>
      <c r="U44" s="4">
        <v>114.5</v>
      </c>
    </row>
    <row r="45" spans="1:21" x14ac:dyDescent="0.2">
      <c r="A45" s="3" t="s">
        <v>42</v>
      </c>
      <c r="B45" s="4">
        <v>154.1</v>
      </c>
      <c r="C45" s="4">
        <v>165.9</v>
      </c>
      <c r="D45" s="4">
        <v>153</v>
      </c>
      <c r="E45" s="4">
        <v>151.1</v>
      </c>
      <c r="F45" s="4">
        <v>139.9</v>
      </c>
      <c r="G45" s="4">
        <v>152.19999999999999</v>
      </c>
      <c r="H45" s="4">
        <v>138.19999999999999</v>
      </c>
      <c r="I45" s="4">
        <v>129.80000000000001</v>
      </c>
      <c r="J45" s="4">
        <v>129</v>
      </c>
      <c r="K45" s="4">
        <v>122.6</v>
      </c>
      <c r="L45" s="4">
        <v>118.5</v>
      </c>
      <c r="M45" s="4">
        <v>117.2</v>
      </c>
      <c r="N45" s="4">
        <v>121.8</v>
      </c>
      <c r="O45" s="4">
        <v>131.19999999999999</v>
      </c>
      <c r="P45" s="4">
        <v>120.7</v>
      </c>
      <c r="Q45" s="4">
        <v>131.30000000000001</v>
      </c>
      <c r="R45" s="4">
        <v>128.4</v>
      </c>
      <c r="S45" s="4">
        <v>132.30000000000001</v>
      </c>
      <c r="T45" s="4">
        <v>131.6</v>
      </c>
      <c r="U45" s="4">
        <v>120.2</v>
      </c>
    </row>
    <row r="46" spans="1:21" x14ac:dyDescent="0.2">
      <c r="A46" s="3" t="s">
        <v>43</v>
      </c>
      <c r="B46" s="4">
        <v>128.30000000000001</v>
      </c>
      <c r="C46" s="4">
        <v>129.69999999999999</v>
      </c>
      <c r="D46" s="4">
        <v>151.80000000000001</v>
      </c>
      <c r="E46" s="4">
        <v>159.6</v>
      </c>
      <c r="F46" s="4">
        <v>167.2</v>
      </c>
      <c r="G46" s="4">
        <v>186.2</v>
      </c>
      <c r="H46" s="4">
        <v>184.2</v>
      </c>
      <c r="I46" s="4">
        <v>184.8</v>
      </c>
      <c r="J46" s="4">
        <v>166.1</v>
      </c>
      <c r="K46" s="4">
        <v>160.9</v>
      </c>
      <c r="L46" s="4">
        <v>159.30000000000001</v>
      </c>
      <c r="M46" s="4">
        <v>159.30000000000001</v>
      </c>
      <c r="N46" s="4">
        <v>157.6</v>
      </c>
      <c r="O46" s="4">
        <v>139.4</v>
      </c>
      <c r="P46" s="4">
        <v>128</v>
      </c>
      <c r="Q46" s="4">
        <v>134.69999999999999</v>
      </c>
      <c r="R46" s="4">
        <v>139</v>
      </c>
      <c r="S46" s="4">
        <v>148.1</v>
      </c>
      <c r="T46" s="4">
        <v>145.1</v>
      </c>
      <c r="U46" s="4">
        <v>153.69999999999999</v>
      </c>
    </row>
    <row r="48" spans="1:21" x14ac:dyDescent="0.2">
      <c r="A48" s="5" t="s">
        <v>54</v>
      </c>
      <c r="B48" s="9">
        <f>AVERAGE(B44:B46)</f>
        <v>143.73333333333332</v>
      </c>
      <c r="C48" s="9">
        <f t="shared" ref="C48:U48" si="5">AVERAGE(C44:C46)</f>
        <v>147.56666666666666</v>
      </c>
      <c r="D48" s="9">
        <f t="shared" si="5"/>
        <v>146.56666666666666</v>
      </c>
      <c r="E48" s="9">
        <f t="shared" si="5"/>
        <v>147.93333333333331</v>
      </c>
      <c r="F48" s="9">
        <f t="shared" si="5"/>
        <v>145.9</v>
      </c>
      <c r="G48" s="9">
        <f t="shared" si="5"/>
        <v>157.56666666666666</v>
      </c>
      <c r="H48" s="9">
        <f t="shared" si="5"/>
        <v>152.66666666666666</v>
      </c>
      <c r="I48" s="9">
        <f t="shared" si="5"/>
        <v>148.56666666666666</v>
      </c>
      <c r="J48" s="9">
        <f t="shared" si="5"/>
        <v>140.33333333333334</v>
      </c>
      <c r="K48" s="9">
        <f t="shared" si="5"/>
        <v>131.79999999999998</v>
      </c>
      <c r="L48" s="9">
        <f t="shared" si="5"/>
        <v>129.83333333333334</v>
      </c>
      <c r="M48" s="9">
        <f t="shared" si="5"/>
        <v>128.63333333333335</v>
      </c>
      <c r="N48" s="9">
        <f t="shared" si="5"/>
        <v>129.13333333333333</v>
      </c>
      <c r="O48" s="9">
        <f t="shared" si="5"/>
        <v>128.33333333333334</v>
      </c>
      <c r="P48" s="9">
        <f t="shared" si="5"/>
        <v>121.3</v>
      </c>
      <c r="Q48" s="9">
        <f t="shared" si="5"/>
        <v>127.86666666666667</v>
      </c>
      <c r="R48" s="9">
        <f t="shared" si="5"/>
        <v>127.53333333333335</v>
      </c>
      <c r="S48" s="9">
        <f t="shared" si="5"/>
        <v>132.36666666666667</v>
      </c>
      <c r="T48" s="9">
        <f t="shared" si="5"/>
        <v>130.96666666666667</v>
      </c>
      <c r="U48" s="9">
        <f t="shared" si="5"/>
        <v>129.46666666666667</v>
      </c>
    </row>
    <row r="49" spans="1:21" x14ac:dyDescent="0.2">
      <c r="A49" s="5" t="s">
        <v>55</v>
      </c>
      <c r="B49" s="9">
        <v>3</v>
      </c>
      <c r="C49" s="9">
        <v>3</v>
      </c>
      <c r="D49" s="9">
        <v>3</v>
      </c>
      <c r="E49" s="9">
        <v>3</v>
      </c>
      <c r="F49" s="9">
        <v>3</v>
      </c>
      <c r="G49" s="9">
        <v>3</v>
      </c>
      <c r="H49" s="9">
        <v>3</v>
      </c>
      <c r="I49" s="9">
        <v>3</v>
      </c>
      <c r="J49" s="9">
        <v>3</v>
      </c>
      <c r="K49" s="9">
        <v>3</v>
      </c>
      <c r="L49" s="9">
        <v>3</v>
      </c>
      <c r="M49" s="9">
        <v>3</v>
      </c>
      <c r="N49" s="9">
        <v>3</v>
      </c>
      <c r="O49" s="9">
        <v>3</v>
      </c>
      <c r="P49" s="9">
        <v>3</v>
      </c>
      <c r="Q49" s="9">
        <v>3</v>
      </c>
      <c r="R49" s="9">
        <v>3</v>
      </c>
      <c r="S49" s="9">
        <v>3</v>
      </c>
      <c r="T49" s="9">
        <v>3</v>
      </c>
      <c r="U49" s="9">
        <v>3</v>
      </c>
    </row>
    <row r="50" spans="1:21" x14ac:dyDescent="0.2">
      <c r="A50" s="3" t="s">
        <v>42</v>
      </c>
      <c r="B50" s="8">
        <f>(B44-B$48)^2</f>
        <v>25.671111111111362</v>
      </c>
      <c r="C50" s="8">
        <f t="shared" ref="C50:U52" si="6">(C44-C$48)^2</f>
        <v>0.21777777777777954</v>
      </c>
      <c r="D50" s="8">
        <f t="shared" si="6"/>
        <v>136.11111111111089</v>
      </c>
      <c r="E50" s="8">
        <f t="shared" si="6"/>
        <v>220.0277777777772</v>
      </c>
      <c r="F50" s="8">
        <f t="shared" si="6"/>
        <v>234.09000000000034</v>
      </c>
      <c r="G50" s="8">
        <f t="shared" si="6"/>
        <v>541.33777777777709</v>
      </c>
      <c r="H50" s="8">
        <f t="shared" si="6"/>
        <v>291.271111111111</v>
      </c>
      <c r="I50" s="8">
        <f t="shared" si="6"/>
        <v>305.0844444444445</v>
      </c>
      <c r="J50" s="8">
        <f t="shared" si="6"/>
        <v>208.32111111111121</v>
      </c>
      <c r="K50" s="8">
        <f t="shared" si="6"/>
        <v>396.00999999999908</v>
      </c>
      <c r="L50" s="8">
        <f t="shared" si="6"/>
        <v>328.81777777777802</v>
      </c>
      <c r="M50" s="8">
        <f t="shared" si="6"/>
        <v>369.92111111111171</v>
      </c>
      <c r="N50" s="8">
        <f t="shared" si="6"/>
        <v>446.61777777777746</v>
      </c>
      <c r="O50" s="8">
        <f t="shared" si="6"/>
        <v>194.13777777777787</v>
      </c>
      <c r="P50" s="8">
        <f t="shared" si="6"/>
        <v>37.20999999999993</v>
      </c>
      <c r="Q50" s="8">
        <f t="shared" si="6"/>
        <v>105.40444444444472</v>
      </c>
      <c r="R50" s="8">
        <f t="shared" si="6"/>
        <v>152.11111111111134</v>
      </c>
      <c r="S50" s="8">
        <f t="shared" si="6"/>
        <v>245.4444444444446</v>
      </c>
      <c r="T50" s="8">
        <f t="shared" si="6"/>
        <v>218.05444444444441</v>
      </c>
      <c r="U50" s="8">
        <f t="shared" si="6"/>
        <v>224.00111111111116</v>
      </c>
    </row>
    <row r="51" spans="1:21" x14ac:dyDescent="0.2">
      <c r="A51" s="3" t="s">
        <v>43</v>
      </c>
      <c r="B51" s="8">
        <f t="shared" ref="B51:Q52" si="7">(B45-B$48)^2</f>
        <v>107.46777777777794</v>
      </c>
      <c r="C51" s="8">
        <f t="shared" si="7"/>
        <v>336.11111111111148</v>
      </c>
      <c r="D51" s="8">
        <f t="shared" si="7"/>
        <v>41.387777777777828</v>
      </c>
      <c r="E51" s="8">
        <f t="shared" si="7"/>
        <v>10.027777777777898</v>
      </c>
      <c r="F51" s="8">
        <f t="shared" si="7"/>
        <v>36</v>
      </c>
      <c r="G51" s="8">
        <f t="shared" si="7"/>
        <v>28.801111111111194</v>
      </c>
      <c r="H51" s="8">
        <f t="shared" si="7"/>
        <v>209.28444444444449</v>
      </c>
      <c r="I51" s="8">
        <f t="shared" si="7"/>
        <v>352.18777777777723</v>
      </c>
      <c r="J51" s="8">
        <f t="shared" si="7"/>
        <v>128.44444444444466</v>
      </c>
      <c r="K51" s="8">
        <f t="shared" si="7"/>
        <v>84.639999999999787</v>
      </c>
      <c r="L51" s="8">
        <f t="shared" si="7"/>
        <v>128.44444444444466</v>
      </c>
      <c r="M51" s="8">
        <f t="shared" si="7"/>
        <v>130.72111111111153</v>
      </c>
      <c r="N51" s="8">
        <f t="shared" si="7"/>
        <v>53.777777777777708</v>
      </c>
      <c r="O51" s="8">
        <f t="shared" si="7"/>
        <v>8.2177777777776591</v>
      </c>
      <c r="P51" s="8">
        <f t="shared" si="7"/>
        <v>0.35999999999999316</v>
      </c>
      <c r="Q51" s="8">
        <f t="shared" si="7"/>
        <v>11.787777777777803</v>
      </c>
      <c r="R51" s="8">
        <f t="shared" si="6"/>
        <v>0.75111111111109963</v>
      </c>
      <c r="S51" s="8">
        <f t="shared" si="6"/>
        <v>4.4444444444439388E-3</v>
      </c>
      <c r="T51" s="8">
        <f t="shared" si="6"/>
        <v>0.40111111111110154</v>
      </c>
      <c r="U51" s="8">
        <f t="shared" si="6"/>
        <v>85.871111111111091</v>
      </c>
    </row>
    <row r="52" spans="1:21" x14ac:dyDescent="0.2">
      <c r="A52" s="3" t="s">
        <v>31</v>
      </c>
      <c r="B52" s="8">
        <f t="shared" si="7"/>
        <v>238.18777777777703</v>
      </c>
      <c r="C52" s="8">
        <f t="shared" si="6"/>
        <v>319.21777777777805</v>
      </c>
      <c r="D52" s="8">
        <f t="shared" si="6"/>
        <v>27.387777777777938</v>
      </c>
      <c r="E52" s="8">
        <f t="shared" si="6"/>
        <v>136.11111111111154</v>
      </c>
      <c r="F52" s="8">
        <f t="shared" si="6"/>
        <v>453.68999999999926</v>
      </c>
      <c r="G52" s="8">
        <f t="shared" si="6"/>
        <v>819.86777777777729</v>
      </c>
      <c r="H52" s="8">
        <f t="shared" si="6"/>
        <v>994.35111111111098</v>
      </c>
      <c r="I52" s="8">
        <f t="shared" si="6"/>
        <v>1312.8544444444456</v>
      </c>
      <c r="J52" s="8">
        <f t="shared" si="6"/>
        <v>663.92111111111035</v>
      </c>
      <c r="K52" s="8">
        <f t="shared" si="6"/>
        <v>846.81000000000131</v>
      </c>
      <c r="L52" s="8">
        <f t="shared" si="6"/>
        <v>868.2844444444446</v>
      </c>
      <c r="M52" s="8">
        <f t="shared" si="6"/>
        <v>940.44444444444389</v>
      </c>
      <c r="N52" s="8">
        <f t="shared" si="6"/>
        <v>810.35111111111121</v>
      </c>
      <c r="O52" s="8">
        <f t="shared" si="6"/>
        <v>122.47111111111103</v>
      </c>
      <c r="P52" s="8">
        <f t="shared" si="6"/>
        <v>44.890000000000036</v>
      </c>
      <c r="Q52" s="8">
        <f t="shared" si="6"/>
        <v>46.694444444444187</v>
      </c>
      <c r="R52" s="8">
        <f t="shared" si="6"/>
        <v>131.48444444444416</v>
      </c>
      <c r="S52" s="8">
        <f t="shared" si="6"/>
        <v>247.53777777777736</v>
      </c>
      <c r="T52" s="8">
        <f t="shared" si="6"/>
        <v>199.7511111111109</v>
      </c>
      <c r="U52" s="8">
        <f t="shared" si="6"/>
        <v>587.25444444444383</v>
      </c>
    </row>
    <row r="53" spans="1:21" x14ac:dyDescent="0.2">
      <c r="A53" s="5" t="s">
        <v>56</v>
      </c>
      <c r="B53" s="8">
        <f>SUM(B50:B52)/B49</f>
        <v>123.77555555555546</v>
      </c>
      <c r="C53" s="8">
        <f t="shared" ref="C53:U53" si="8">SUM(C50:C52)/C49</f>
        <v>218.51555555555578</v>
      </c>
      <c r="D53" s="8">
        <f t="shared" si="8"/>
        <v>68.295555555555538</v>
      </c>
      <c r="E53" s="8">
        <f t="shared" si="8"/>
        <v>122.05555555555554</v>
      </c>
      <c r="F53" s="8">
        <f t="shared" si="8"/>
        <v>241.25999999999988</v>
      </c>
      <c r="G53" s="8">
        <f t="shared" si="8"/>
        <v>463.33555555555517</v>
      </c>
      <c r="H53" s="8">
        <f t="shared" si="8"/>
        <v>498.30222222222216</v>
      </c>
      <c r="I53" s="8">
        <f t="shared" si="8"/>
        <v>656.70888888888908</v>
      </c>
      <c r="J53" s="8">
        <f t="shared" si="8"/>
        <v>333.56222222222209</v>
      </c>
      <c r="K53" s="8">
        <f t="shared" si="8"/>
        <v>442.48666666666668</v>
      </c>
      <c r="L53" s="8">
        <f t="shared" si="8"/>
        <v>441.84888888888912</v>
      </c>
      <c r="M53" s="8">
        <f t="shared" si="8"/>
        <v>480.36222222222233</v>
      </c>
      <c r="N53" s="8">
        <f t="shared" si="8"/>
        <v>436.9155555555555</v>
      </c>
      <c r="O53" s="8">
        <f t="shared" si="8"/>
        <v>108.27555555555551</v>
      </c>
      <c r="P53" s="8">
        <f t="shared" si="8"/>
        <v>27.48666666666665</v>
      </c>
      <c r="Q53" s="8">
        <f t="shared" si="8"/>
        <v>54.628888888888902</v>
      </c>
      <c r="R53" s="8">
        <f t="shared" si="8"/>
        <v>94.782222222222188</v>
      </c>
      <c r="S53" s="8">
        <f t="shared" si="8"/>
        <v>164.3288888888888</v>
      </c>
      <c r="T53" s="8">
        <f t="shared" si="8"/>
        <v>139.40222222222215</v>
      </c>
      <c r="U53" s="8">
        <f t="shared" si="8"/>
        <v>299.04222222222205</v>
      </c>
    </row>
    <row r="54" spans="1:21" s="15" customFormat="1" x14ac:dyDescent="0.2">
      <c r="A54" s="13" t="s">
        <v>58</v>
      </c>
      <c r="B54" s="14">
        <f>B53/B48</f>
        <v>0.86114718614718555</v>
      </c>
      <c r="C54" s="14">
        <f t="shared" ref="C54:U54" si="9">C53/C48</f>
        <v>1.4807921090279361</v>
      </c>
      <c r="D54" s="14">
        <f t="shared" si="9"/>
        <v>0.46596922143885972</v>
      </c>
      <c r="E54" s="14">
        <f t="shared" si="9"/>
        <v>0.8250713534625207</v>
      </c>
      <c r="F54" s="14">
        <f t="shared" si="9"/>
        <v>1.6535983550376963</v>
      </c>
      <c r="G54" s="14">
        <f t="shared" si="9"/>
        <v>2.9405683661236841</v>
      </c>
      <c r="H54" s="14">
        <f t="shared" si="9"/>
        <v>3.2639883551673941</v>
      </c>
      <c r="I54" s="14">
        <f t="shared" si="9"/>
        <v>4.4202976591130074</v>
      </c>
      <c r="J54" s="14">
        <f t="shared" si="9"/>
        <v>2.3769279493269981</v>
      </c>
      <c r="K54" s="14">
        <f t="shared" si="9"/>
        <v>3.3572584724329797</v>
      </c>
      <c r="L54" s="14">
        <f t="shared" si="9"/>
        <v>3.4032006846384268</v>
      </c>
      <c r="M54" s="14">
        <f t="shared" si="9"/>
        <v>3.7343525956638164</v>
      </c>
      <c r="N54" s="14">
        <f t="shared" si="9"/>
        <v>3.3834451901565994</v>
      </c>
      <c r="O54" s="14">
        <f t="shared" si="9"/>
        <v>0.84370562770562729</v>
      </c>
      <c r="P54" s="14">
        <f t="shared" si="9"/>
        <v>0.22660071448200042</v>
      </c>
      <c r="Q54" s="14">
        <f t="shared" si="9"/>
        <v>0.42723322905804667</v>
      </c>
      <c r="R54" s="14">
        <f t="shared" si="9"/>
        <v>0.74319567868966685</v>
      </c>
      <c r="S54" s="14">
        <f t="shared" si="9"/>
        <v>1.2414673046251985</v>
      </c>
      <c r="T54" s="14">
        <f t="shared" si="9"/>
        <v>1.0644099431577156</v>
      </c>
      <c r="U54" s="14">
        <f t="shared" si="9"/>
        <v>2.3098008925506339</v>
      </c>
    </row>
  </sheetData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opLeftCell="A29" zoomScaleNormal="100" workbookViewId="0">
      <selection activeCell="L49" sqref="L49"/>
    </sheetView>
  </sheetViews>
  <sheetFormatPr defaultRowHeight="14.25" x14ac:dyDescent="0.2"/>
  <sheetData>
    <row r="1" spans="1:21" x14ac:dyDescent="0.2">
      <c r="A1" s="1" t="s">
        <v>0</v>
      </c>
    </row>
    <row r="3" spans="1:21" x14ac:dyDescent="0.2">
      <c r="A3" s="1" t="s">
        <v>1</v>
      </c>
      <c r="B3" s="2">
        <v>42486.410046296296</v>
      </c>
    </row>
    <row r="4" spans="1:21" x14ac:dyDescent="0.2">
      <c r="A4" s="1" t="s">
        <v>2</v>
      </c>
      <c r="B4" s="2">
        <v>42486.922417337963</v>
      </c>
    </row>
    <row r="5" spans="1:21" x14ac:dyDescent="0.2">
      <c r="A5" s="1" t="s">
        <v>3</v>
      </c>
      <c r="B5" s="1" t="s">
        <v>4</v>
      </c>
    </row>
    <row r="7" spans="1:21" x14ac:dyDescent="0.2">
      <c r="A7" s="1" t="s">
        <v>5</v>
      </c>
      <c r="B7" s="1" t="s">
        <v>6</v>
      </c>
    </row>
    <row r="8" spans="1:21" x14ac:dyDescent="0.2">
      <c r="A8" s="1" t="s">
        <v>7</v>
      </c>
      <c r="B8" s="1" t="s">
        <v>46</v>
      </c>
    </row>
    <row r="10" spans="1:21" x14ac:dyDescent="0.2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  <c r="S10" s="3" t="s">
        <v>27</v>
      </c>
      <c r="T10" s="3" t="s">
        <v>28</v>
      </c>
      <c r="U10" s="3" t="s">
        <v>29</v>
      </c>
    </row>
    <row r="11" spans="1:21" x14ac:dyDescent="0.2">
      <c r="A11" s="3" t="s">
        <v>30</v>
      </c>
      <c r="B11" s="4">
        <v>111.6</v>
      </c>
      <c r="C11" s="4">
        <v>106.9</v>
      </c>
      <c r="D11" s="4">
        <v>101.7</v>
      </c>
      <c r="E11" s="4">
        <v>102.9</v>
      </c>
      <c r="F11" s="4">
        <v>101.6</v>
      </c>
      <c r="G11" s="4">
        <v>100.8</v>
      </c>
      <c r="H11" s="4">
        <v>102.1</v>
      </c>
      <c r="I11" s="4">
        <v>99.9</v>
      </c>
      <c r="J11" s="4">
        <v>109.3</v>
      </c>
      <c r="K11" s="4">
        <v>110.5</v>
      </c>
      <c r="L11" s="4">
        <v>108.4</v>
      </c>
      <c r="M11" s="4">
        <v>109.3</v>
      </c>
      <c r="N11" s="4">
        <v>103.4</v>
      </c>
      <c r="O11" s="4">
        <v>108.4</v>
      </c>
      <c r="P11" s="4">
        <v>108.2</v>
      </c>
      <c r="Q11" s="4">
        <v>101.9</v>
      </c>
      <c r="R11" s="4">
        <v>102.8</v>
      </c>
      <c r="S11" s="4">
        <v>103</v>
      </c>
      <c r="T11" s="4">
        <v>102.8</v>
      </c>
      <c r="U11" s="4">
        <v>101.3</v>
      </c>
    </row>
    <row r="12" spans="1:21" x14ac:dyDescent="0.2">
      <c r="A12" s="3" t="s">
        <v>32</v>
      </c>
      <c r="B12" s="4">
        <v>131</v>
      </c>
      <c r="C12" s="4">
        <v>124.7</v>
      </c>
      <c r="D12" s="4">
        <v>119.7</v>
      </c>
      <c r="E12" s="4">
        <v>119.4</v>
      </c>
      <c r="F12" s="4">
        <v>117.6</v>
      </c>
      <c r="G12" s="4">
        <v>115.7</v>
      </c>
      <c r="H12" s="4">
        <v>114.1</v>
      </c>
      <c r="I12" s="4">
        <v>112.3</v>
      </c>
      <c r="J12" s="4">
        <v>108.9</v>
      </c>
      <c r="K12" s="4">
        <v>106.9</v>
      </c>
      <c r="L12" s="4">
        <v>104.7</v>
      </c>
      <c r="M12" s="4">
        <v>101.6</v>
      </c>
      <c r="N12" s="4">
        <v>98.1</v>
      </c>
      <c r="O12" s="4">
        <v>100</v>
      </c>
      <c r="P12" s="4">
        <v>104.6</v>
      </c>
      <c r="Q12" s="4">
        <v>97.6</v>
      </c>
      <c r="R12" s="4">
        <v>96.4</v>
      </c>
      <c r="S12" s="4">
        <v>93.9</v>
      </c>
      <c r="T12" s="4">
        <v>95.3</v>
      </c>
      <c r="U12" s="4">
        <v>93.7</v>
      </c>
    </row>
    <row r="13" spans="1:21" x14ac:dyDescent="0.2">
      <c r="A13" s="3" t="s">
        <v>33</v>
      </c>
      <c r="B13" s="4">
        <v>80.099999999999994</v>
      </c>
      <c r="C13" s="4">
        <v>84.6</v>
      </c>
      <c r="D13" s="4">
        <v>100.5</v>
      </c>
      <c r="E13" s="4">
        <v>101.4</v>
      </c>
      <c r="F13" s="4">
        <v>106.7</v>
      </c>
      <c r="G13" s="4">
        <v>118.2</v>
      </c>
      <c r="H13" s="4">
        <v>126</v>
      </c>
      <c r="I13" s="4">
        <v>136.4</v>
      </c>
      <c r="J13" s="4">
        <v>133.69999999999999</v>
      </c>
      <c r="K13" s="4">
        <v>130.69999999999999</v>
      </c>
      <c r="L13" s="4">
        <v>122.4</v>
      </c>
      <c r="M13" s="4">
        <v>123</v>
      </c>
      <c r="N13" s="4">
        <v>126</v>
      </c>
      <c r="O13" s="4">
        <v>130.6</v>
      </c>
      <c r="P13" s="4">
        <v>113.6</v>
      </c>
      <c r="Q13" s="4">
        <v>102.5</v>
      </c>
      <c r="R13" s="4">
        <v>103.9</v>
      </c>
      <c r="S13" s="4">
        <v>103.6</v>
      </c>
      <c r="T13" s="4">
        <v>109.4</v>
      </c>
      <c r="U13" s="4">
        <v>114.1</v>
      </c>
    </row>
    <row r="14" spans="1:21" x14ac:dyDescent="0.2">
      <c r="A14" s="3" t="s">
        <v>34</v>
      </c>
      <c r="B14" s="4">
        <v>71.900000000000006</v>
      </c>
      <c r="C14" s="4">
        <v>73.900000000000006</v>
      </c>
      <c r="D14" s="4">
        <v>73.400000000000006</v>
      </c>
      <c r="E14" s="4">
        <v>73.900000000000006</v>
      </c>
      <c r="F14" s="4">
        <v>72.5</v>
      </c>
      <c r="G14" s="4">
        <v>74.5</v>
      </c>
      <c r="H14" s="4">
        <v>75</v>
      </c>
      <c r="I14" s="4">
        <v>76.7</v>
      </c>
      <c r="J14" s="4">
        <v>81.7</v>
      </c>
      <c r="K14" s="4">
        <v>86.5</v>
      </c>
      <c r="L14" s="4">
        <v>85.8</v>
      </c>
      <c r="M14" s="4">
        <v>87.4</v>
      </c>
      <c r="N14" s="4">
        <v>87.5</v>
      </c>
      <c r="O14" s="4">
        <v>92.1</v>
      </c>
      <c r="P14" s="4">
        <v>93.4</v>
      </c>
      <c r="Q14" s="4">
        <v>89.7</v>
      </c>
      <c r="R14" s="4">
        <v>90.1</v>
      </c>
      <c r="S14" s="4">
        <v>88.8</v>
      </c>
      <c r="T14" s="4">
        <v>86.4</v>
      </c>
      <c r="U14" s="4">
        <v>82.5</v>
      </c>
    </row>
    <row r="15" spans="1:21" x14ac:dyDescent="0.2">
      <c r="A15" s="3" t="s">
        <v>35</v>
      </c>
      <c r="B15" s="4">
        <v>118.6</v>
      </c>
      <c r="C15" s="4">
        <v>116.1</v>
      </c>
      <c r="D15" s="4">
        <v>111.6</v>
      </c>
      <c r="E15" s="4">
        <v>112</v>
      </c>
      <c r="F15" s="4">
        <v>109.8</v>
      </c>
      <c r="G15" s="4">
        <v>106.2</v>
      </c>
      <c r="H15" s="4">
        <v>104.8</v>
      </c>
      <c r="I15" s="4">
        <v>105.3</v>
      </c>
      <c r="J15" s="4">
        <v>113.1</v>
      </c>
      <c r="K15" s="4">
        <v>109.5</v>
      </c>
      <c r="L15" s="4">
        <v>111.2</v>
      </c>
      <c r="M15" s="4">
        <v>111.5</v>
      </c>
      <c r="N15" s="4">
        <v>111.9</v>
      </c>
      <c r="O15" s="4">
        <v>111.4</v>
      </c>
      <c r="P15" s="4">
        <v>112.8</v>
      </c>
      <c r="Q15" s="4">
        <v>107</v>
      </c>
      <c r="R15" s="4">
        <v>105.5</v>
      </c>
      <c r="S15" s="4">
        <v>102.4</v>
      </c>
      <c r="T15" s="4">
        <v>103.2</v>
      </c>
      <c r="U15" s="4">
        <v>102.2</v>
      </c>
    </row>
    <row r="16" spans="1:21" x14ac:dyDescent="0.2">
      <c r="A16" s="3" t="s">
        <v>36</v>
      </c>
      <c r="B16" s="4">
        <v>78</v>
      </c>
      <c r="C16" s="4">
        <v>85.7</v>
      </c>
      <c r="D16" s="4">
        <v>88.2</v>
      </c>
      <c r="E16" s="4">
        <v>86.2</v>
      </c>
      <c r="F16" s="4">
        <v>88.2</v>
      </c>
      <c r="G16" s="4">
        <v>91.1</v>
      </c>
      <c r="H16" s="4">
        <v>93.7</v>
      </c>
      <c r="I16" s="4">
        <v>96.8</v>
      </c>
      <c r="J16" s="4">
        <v>93.6</v>
      </c>
      <c r="K16" s="4">
        <v>93.4</v>
      </c>
      <c r="L16" s="4">
        <v>95.9</v>
      </c>
      <c r="M16" s="4">
        <v>97.3</v>
      </c>
      <c r="N16" s="4">
        <v>92.7</v>
      </c>
      <c r="O16" s="4">
        <v>94.5</v>
      </c>
      <c r="P16" s="4">
        <v>94.7</v>
      </c>
      <c r="Q16" s="4">
        <v>88.4</v>
      </c>
      <c r="R16" s="4">
        <v>88.8</v>
      </c>
      <c r="S16" s="4">
        <v>90</v>
      </c>
      <c r="T16" s="4">
        <v>86.7</v>
      </c>
      <c r="U16" s="4">
        <v>88.6</v>
      </c>
    </row>
    <row r="17" spans="1:21" x14ac:dyDescent="0.2">
      <c r="A17" s="3" t="s">
        <v>37</v>
      </c>
      <c r="B17" s="4">
        <v>115.7</v>
      </c>
      <c r="C17" s="4">
        <v>110.6</v>
      </c>
      <c r="D17" s="4">
        <v>122.8</v>
      </c>
      <c r="E17" s="4">
        <v>121.3</v>
      </c>
      <c r="F17" s="4">
        <v>121.2</v>
      </c>
      <c r="G17" s="4">
        <v>121.1</v>
      </c>
      <c r="H17" s="4">
        <v>119.7</v>
      </c>
      <c r="I17" s="4">
        <v>118.5</v>
      </c>
      <c r="J17" s="4">
        <v>114.6</v>
      </c>
      <c r="K17" s="4">
        <v>114.7</v>
      </c>
      <c r="L17" s="4">
        <v>136.4</v>
      </c>
      <c r="M17" s="4">
        <v>136.5</v>
      </c>
      <c r="N17" s="4">
        <v>145</v>
      </c>
      <c r="O17" s="4">
        <v>150.9</v>
      </c>
      <c r="P17" s="4">
        <v>155.1</v>
      </c>
      <c r="Q17" s="4">
        <v>148.69999999999999</v>
      </c>
      <c r="R17" s="4">
        <v>135.30000000000001</v>
      </c>
      <c r="S17" s="4">
        <v>132.19999999999999</v>
      </c>
      <c r="T17" s="4">
        <v>133.9</v>
      </c>
      <c r="U17" s="4">
        <v>133.69999999999999</v>
      </c>
    </row>
    <row r="18" spans="1:21" x14ac:dyDescent="0.2">
      <c r="A18" s="3" t="s">
        <v>38</v>
      </c>
      <c r="B18" s="4">
        <v>103.7</v>
      </c>
      <c r="C18" s="4">
        <v>101.7</v>
      </c>
      <c r="D18" s="4">
        <v>100.8</v>
      </c>
      <c r="E18" s="4">
        <v>102.2</v>
      </c>
      <c r="F18" s="4">
        <v>102.5</v>
      </c>
      <c r="G18" s="4">
        <v>102.6</v>
      </c>
      <c r="H18" s="4">
        <v>105.3</v>
      </c>
      <c r="I18" s="4">
        <v>106.5</v>
      </c>
      <c r="J18" s="4">
        <v>111.9</v>
      </c>
      <c r="K18" s="4">
        <v>111.8</v>
      </c>
      <c r="L18" s="4">
        <v>112.6</v>
      </c>
      <c r="M18" s="4">
        <v>110.3</v>
      </c>
      <c r="N18" s="4">
        <v>108.9</v>
      </c>
      <c r="O18" s="4">
        <v>108.5</v>
      </c>
      <c r="P18" s="4">
        <v>111.8</v>
      </c>
      <c r="Q18" s="4">
        <v>106</v>
      </c>
      <c r="R18" s="4">
        <v>105.2</v>
      </c>
      <c r="S18" s="4">
        <v>104.9</v>
      </c>
      <c r="T18" s="4">
        <v>107.2</v>
      </c>
      <c r="U18" s="4">
        <v>106.3</v>
      </c>
    </row>
    <row r="19" spans="1:21" x14ac:dyDescent="0.2">
      <c r="A19" s="3" t="s">
        <v>39</v>
      </c>
      <c r="B19" s="4">
        <v>90.9</v>
      </c>
      <c r="C19" s="4">
        <v>89.9</v>
      </c>
      <c r="D19" s="4">
        <v>87.5</v>
      </c>
      <c r="E19" s="4">
        <v>87.9</v>
      </c>
      <c r="F19" s="4">
        <v>86.5</v>
      </c>
      <c r="G19" s="4">
        <v>86.5</v>
      </c>
      <c r="H19" s="4">
        <v>86</v>
      </c>
      <c r="I19" s="4">
        <v>84.2</v>
      </c>
      <c r="J19" s="4">
        <v>86.1</v>
      </c>
      <c r="K19" s="4">
        <v>86.4</v>
      </c>
      <c r="L19" s="4">
        <v>88</v>
      </c>
      <c r="M19" s="4">
        <v>87.4</v>
      </c>
      <c r="N19" s="4">
        <v>87</v>
      </c>
      <c r="O19" s="4">
        <v>89.7</v>
      </c>
      <c r="P19" s="4">
        <v>93</v>
      </c>
      <c r="Q19" s="4">
        <v>86.5</v>
      </c>
      <c r="R19" s="4">
        <v>84.7</v>
      </c>
      <c r="S19" s="4">
        <v>86.6</v>
      </c>
      <c r="T19" s="4">
        <v>88.6</v>
      </c>
      <c r="U19" s="4">
        <v>87.4</v>
      </c>
    </row>
    <row r="20" spans="1:21" x14ac:dyDescent="0.2">
      <c r="A20" s="3" t="s">
        <v>40</v>
      </c>
      <c r="B20" s="4">
        <v>74.900000000000006</v>
      </c>
      <c r="C20" s="4">
        <v>73.5</v>
      </c>
      <c r="D20" s="4">
        <v>73.599999999999994</v>
      </c>
      <c r="E20" s="4">
        <v>73</v>
      </c>
      <c r="F20" s="4">
        <v>71.599999999999994</v>
      </c>
      <c r="G20" s="4">
        <v>68.599999999999994</v>
      </c>
      <c r="H20" s="4">
        <v>69.099999999999994</v>
      </c>
      <c r="I20" s="4">
        <v>69.900000000000006</v>
      </c>
      <c r="J20" s="4">
        <v>70.099999999999994</v>
      </c>
      <c r="K20" s="4">
        <v>70.900000000000006</v>
      </c>
      <c r="L20" s="4">
        <v>71.3</v>
      </c>
      <c r="M20" s="4">
        <v>71</v>
      </c>
      <c r="N20" s="4">
        <v>70.900000000000006</v>
      </c>
      <c r="O20" s="4">
        <v>73</v>
      </c>
      <c r="P20" s="4">
        <v>74.3</v>
      </c>
      <c r="Q20" s="4">
        <v>72.400000000000006</v>
      </c>
      <c r="R20" s="4">
        <v>62.1</v>
      </c>
      <c r="S20" s="4">
        <v>63.2</v>
      </c>
      <c r="T20" s="4">
        <v>63.9</v>
      </c>
      <c r="U20" s="4">
        <v>63.8</v>
      </c>
    </row>
    <row r="21" spans="1:21" x14ac:dyDescent="0.2">
      <c r="A21" s="3" t="s">
        <v>41</v>
      </c>
      <c r="B21" s="4">
        <v>121.8</v>
      </c>
      <c r="C21" s="4">
        <v>117.6</v>
      </c>
      <c r="D21" s="4">
        <v>118.6</v>
      </c>
      <c r="E21" s="4">
        <v>119.3</v>
      </c>
      <c r="F21" s="4">
        <v>117.2</v>
      </c>
      <c r="G21" s="4">
        <v>117.5</v>
      </c>
      <c r="H21" s="4">
        <v>117</v>
      </c>
      <c r="I21" s="4">
        <v>115.1</v>
      </c>
      <c r="J21" s="4">
        <v>121.4</v>
      </c>
      <c r="K21" s="4">
        <v>119.5</v>
      </c>
      <c r="L21" s="4">
        <v>118.8</v>
      </c>
      <c r="M21" s="4">
        <v>116.3</v>
      </c>
      <c r="N21" s="4">
        <v>114.1</v>
      </c>
      <c r="O21" s="4">
        <v>119</v>
      </c>
      <c r="P21" s="4">
        <v>122.1</v>
      </c>
      <c r="Q21" s="4">
        <v>117.3</v>
      </c>
      <c r="R21" s="4">
        <v>117</v>
      </c>
      <c r="S21" s="4">
        <v>114.1</v>
      </c>
      <c r="T21" s="4">
        <v>117.4</v>
      </c>
      <c r="U21" s="4">
        <v>114.9</v>
      </c>
    </row>
    <row r="23" spans="1:21" x14ac:dyDescent="0.2">
      <c r="A23" s="5" t="s">
        <v>54</v>
      </c>
      <c r="B23" s="6">
        <f>AVERAGE(B11:B21)</f>
        <v>99.836363636363643</v>
      </c>
      <c r="C23" s="6">
        <f t="shared" ref="C23:U23" si="0">AVERAGE(C11:C21)</f>
        <v>98.654545454545456</v>
      </c>
      <c r="D23" s="6">
        <f t="shared" si="0"/>
        <v>99.854545454545445</v>
      </c>
      <c r="E23" s="6">
        <f t="shared" si="0"/>
        <v>99.954545454545453</v>
      </c>
      <c r="F23" s="6">
        <f t="shared" si="0"/>
        <v>99.581818181818193</v>
      </c>
      <c r="G23" s="6">
        <f t="shared" si="0"/>
        <v>100.25454545454546</v>
      </c>
      <c r="H23" s="6">
        <f t="shared" si="0"/>
        <v>101.16363636363639</v>
      </c>
      <c r="I23" s="6">
        <f t="shared" si="0"/>
        <v>101.96363636363635</v>
      </c>
      <c r="J23" s="6">
        <f t="shared" si="0"/>
        <v>104.03636363636365</v>
      </c>
      <c r="K23" s="6">
        <f t="shared" si="0"/>
        <v>103.7090909090909</v>
      </c>
      <c r="L23" s="6">
        <f t="shared" si="0"/>
        <v>105.04545454545455</v>
      </c>
      <c r="M23" s="6">
        <f>AVERAGE(M11:M21)</f>
        <v>104.69090909090906</v>
      </c>
      <c r="N23" s="6">
        <f t="shared" si="0"/>
        <v>104.13636363636364</v>
      </c>
      <c r="O23" s="6">
        <f t="shared" si="0"/>
        <v>107.1</v>
      </c>
      <c r="P23" s="6">
        <f t="shared" si="0"/>
        <v>107.6</v>
      </c>
      <c r="Q23" s="6">
        <f t="shared" si="0"/>
        <v>101.63636363636364</v>
      </c>
      <c r="R23" s="6">
        <f t="shared" si="0"/>
        <v>99.254545454545465</v>
      </c>
      <c r="S23" s="6">
        <f t="shared" si="0"/>
        <v>98.427272727272737</v>
      </c>
      <c r="T23" s="6">
        <f t="shared" si="0"/>
        <v>99.527272727272717</v>
      </c>
      <c r="U23" s="6">
        <f t="shared" si="0"/>
        <v>98.954545454545439</v>
      </c>
    </row>
    <row r="24" spans="1:21" x14ac:dyDescent="0.2">
      <c r="A24" s="5" t="s">
        <v>55</v>
      </c>
      <c r="B24" s="6">
        <v>11</v>
      </c>
      <c r="C24" s="6">
        <v>11</v>
      </c>
      <c r="D24" s="6">
        <v>11</v>
      </c>
      <c r="E24" s="6">
        <v>11</v>
      </c>
      <c r="F24" s="6">
        <v>11</v>
      </c>
      <c r="G24" s="6">
        <v>11</v>
      </c>
      <c r="H24" s="6">
        <v>11</v>
      </c>
      <c r="I24" s="6">
        <v>11</v>
      </c>
      <c r="J24" s="6">
        <v>11</v>
      </c>
      <c r="K24" s="6">
        <v>11</v>
      </c>
      <c r="L24" s="6">
        <v>11</v>
      </c>
      <c r="M24" s="6">
        <v>11</v>
      </c>
      <c r="N24" s="6">
        <v>11</v>
      </c>
      <c r="O24" s="6">
        <v>11</v>
      </c>
      <c r="P24" s="6">
        <v>11</v>
      </c>
      <c r="Q24" s="6">
        <v>11</v>
      </c>
      <c r="R24" s="6">
        <v>11</v>
      </c>
      <c r="S24" s="6">
        <v>11</v>
      </c>
      <c r="T24" s="6">
        <v>11</v>
      </c>
      <c r="U24" s="6">
        <v>11</v>
      </c>
    </row>
    <row r="25" spans="1:21" x14ac:dyDescent="0.2">
      <c r="A25" s="3" t="s">
        <v>30</v>
      </c>
      <c r="B25" s="6">
        <f>(B11-B$23)^2</f>
        <v>138.38314049586748</v>
      </c>
      <c r="C25" s="6">
        <f t="shared" ref="C25:U35" si="1">(C11-C$23)^2</f>
        <v>67.987520661157092</v>
      </c>
      <c r="D25" s="6">
        <f t="shared" si="1"/>
        <v>3.4057024793388897</v>
      </c>
      <c r="E25" s="6">
        <f t="shared" si="1"/>
        <v>8.6757024793388844</v>
      </c>
      <c r="F25" s="6">
        <f t="shared" si="1"/>
        <v>4.0730578512396027</v>
      </c>
      <c r="G25" s="6">
        <f t="shared" si="1"/>
        <v>0.2975206611570107</v>
      </c>
      <c r="H25" s="6">
        <f t="shared" si="1"/>
        <v>0.87677685950408091</v>
      </c>
      <c r="I25" s="6">
        <f t="shared" si="1"/>
        <v>4.2585950413222511</v>
      </c>
      <c r="J25" s="6">
        <f t="shared" si="1"/>
        <v>27.70586776859491</v>
      </c>
      <c r="K25" s="6">
        <f t="shared" si="1"/>
        <v>46.116446280991809</v>
      </c>
      <c r="L25" s="6">
        <f t="shared" si="1"/>
        <v>11.2529752066116</v>
      </c>
      <c r="M25" s="6">
        <f t="shared" si="1"/>
        <v>21.243719008264726</v>
      </c>
      <c r="N25" s="6">
        <f t="shared" si="1"/>
        <v>0.54223140495867506</v>
      </c>
      <c r="O25" s="6">
        <f t="shared" si="1"/>
        <v>1.6900000000000295</v>
      </c>
      <c r="P25" s="6">
        <f t="shared" si="1"/>
        <v>0.36000000000001026</v>
      </c>
      <c r="Q25" s="6">
        <f t="shared" si="1"/>
        <v>6.9504132231405918E-2</v>
      </c>
      <c r="R25" s="6">
        <f t="shared" si="1"/>
        <v>12.570247933884206</v>
      </c>
      <c r="S25" s="6">
        <f t="shared" si="1"/>
        <v>20.909834710743716</v>
      </c>
      <c r="T25" s="6">
        <f t="shared" si="1"/>
        <v>10.710743801652944</v>
      </c>
      <c r="U25" s="6">
        <f t="shared" si="1"/>
        <v>5.5011570247934483</v>
      </c>
    </row>
    <row r="26" spans="1:21" x14ac:dyDescent="0.2">
      <c r="A26" s="3" t="s">
        <v>32</v>
      </c>
      <c r="B26" s="6">
        <f t="shared" ref="B26:Q35" si="2">(B12-B$23)^2</f>
        <v>971.17223140495821</v>
      </c>
      <c r="C26" s="6">
        <f t="shared" si="2"/>
        <v>678.36570247933889</v>
      </c>
      <c r="D26" s="6">
        <f t="shared" si="2"/>
        <v>393.84206611570301</v>
      </c>
      <c r="E26" s="6">
        <f t="shared" si="2"/>
        <v>378.12570247933911</v>
      </c>
      <c r="F26" s="6">
        <f t="shared" si="2"/>
        <v>324.65487603305723</v>
      </c>
      <c r="G26" s="6">
        <f t="shared" si="2"/>
        <v>238.56206611570227</v>
      </c>
      <c r="H26" s="6">
        <f t="shared" si="2"/>
        <v>167.34950413223069</v>
      </c>
      <c r="I26" s="6">
        <f t="shared" si="2"/>
        <v>106.84041322314063</v>
      </c>
      <c r="J26" s="6">
        <f t="shared" si="2"/>
        <v>23.654958677685912</v>
      </c>
      <c r="K26" s="6">
        <f t="shared" si="2"/>
        <v>10.181900826446352</v>
      </c>
      <c r="L26" s="6">
        <f t="shared" si="2"/>
        <v>0.11933884297520554</v>
      </c>
      <c r="M26" s="6">
        <f t="shared" si="2"/>
        <v>9.5537190082643022</v>
      </c>
      <c r="N26" s="6">
        <f t="shared" si="2"/>
        <v>36.437685950413339</v>
      </c>
      <c r="O26" s="6">
        <f t="shared" si="2"/>
        <v>50.409999999999918</v>
      </c>
      <c r="P26" s="6">
        <f t="shared" si="2"/>
        <v>9</v>
      </c>
      <c r="Q26" s="6">
        <f t="shared" si="2"/>
        <v>16.292231404958756</v>
      </c>
      <c r="R26" s="6">
        <f t="shared" si="1"/>
        <v>8.1484297520661411</v>
      </c>
      <c r="S26" s="6">
        <f t="shared" si="1"/>
        <v>20.49619834710747</v>
      </c>
      <c r="T26" s="6">
        <f t="shared" si="1"/>
        <v>17.869834710743735</v>
      </c>
      <c r="U26" s="6">
        <f t="shared" si="1"/>
        <v>27.610247933884104</v>
      </c>
    </row>
    <row r="27" spans="1:21" x14ac:dyDescent="0.2">
      <c r="A27" s="3" t="s">
        <v>33</v>
      </c>
      <c r="B27" s="6">
        <f t="shared" si="2"/>
        <v>389.52404958677732</v>
      </c>
      <c r="C27" s="6">
        <f t="shared" si="1"/>
        <v>197.53024793388451</v>
      </c>
      <c r="D27" s="6">
        <f t="shared" si="1"/>
        <v>0.41661157024794654</v>
      </c>
      <c r="E27" s="6">
        <f t="shared" si="1"/>
        <v>2.0893388429752267</v>
      </c>
      <c r="F27" s="6">
        <f t="shared" si="1"/>
        <v>50.668512396694098</v>
      </c>
      <c r="G27" s="6">
        <f t="shared" si="1"/>
        <v>322.03933884297493</v>
      </c>
      <c r="H27" s="6">
        <f t="shared" si="1"/>
        <v>616.84495867768487</v>
      </c>
      <c r="I27" s="6">
        <f t="shared" si="1"/>
        <v>1185.8631404958687</v>
      </c>
      <c r="J27" s="6">
        <f t="shared" si="1"/>
        <v>879.93132231404832</v>
      </c>
      <c r="K27" s="6">
        <f t="shared" si="1"/>
        <v>728.50917355371871</v>
      </c>
      <c r="L27" s="6">
        <f t="shared" si="1"/>
        <v>301.18024793388446</v>
      </c>
      <c r="M27" s="6">
        <f t="shared" si="1"/>
        <v>335.22280991735653</v>
      </c>
      <c r="N27" s="6">
        <f t="shared" si="1"/>
        <v>478.01859504132216</v>
      </c>
      <c r="O27" s="6">
        <f t="shared" si="1"/>
        <v>552.25</v>
      </c>
      <c r="P27" s="6">
        <f t="shared" si="1"/>
        <v>36</v>
      </c>
      <c r="Q27" s="6">
        <f t="shared" si="1"/>
        <v>0.74586776859503467</v>
      </c>
      <c r="R27" s="6">
        <f t="shared" si="1"/>
        <v>21.580247933884255</v>
      </c>
      <c r="S27" s="6">
        <f t="shared" si="1"/>
        <v>26.757107438016373</v>
      </c>
      <c r="T27" s="6">
        <f t="shared" si="1"/>
        <v>97.470743801653214</v>
      </c>
      <c r="U27" s="6">
        <f t="shared" si="1"/>
        <v>229.38479338843004</v>
      </c>
    </row>
    <row r="28" spans="1:21" x14ac:dyDescent="0.2">
      <c r="A28" s="3" t="s">
        <v>34</v>
      </c>
      <c r="B28" s="6">
        <f t="shared" si="2"/>
        <v>780.44041322314058</v>
      </c>
      <c r="C28" s="6">
        <f t="shared" si="1"/>
        <v>612.7875206611568</v>
      </c>
      <c r="D28" s="6">
        <f t="shared" si="1"/>
        <v>699.84297520661073</v>
      </c>
      <c r="E28" s="6">
        <f t="shared" si="1"/>
        <v>678.83933884297483</v>
      </c>
      <c r="F28" s="6">
        <f t="shared" si="1"/>
        <v>733.42487603305847</v>
      </c>
      <c r="G28" s="6">
        <f t="shared" si="1"/>
        <v>663.2966115702485</v>
      </c>
      <c r="H28" s="6">
        <f t="shared" si="1"/>
        <v>684.53586776859618</v>
      </c>
      <c r="I28" s="6">
        <f t="shared" si="1"/>
        <v>638.25132231404893</v>
      </c>
      <c r="J28" s="6">
        <f t="shared" si="1"/>
        <v>498.91314049586805</v>
      </c>
      <c r="K28" s="6">
        <f t="shared" si="1"/>
        <v>296.15280991735517</v>
      </c>
      <c r="L28" s="6">
        <f t="shared" si="1"/>
        <v>370.38752066115717</v>
      </c>
      <c r="M28" s="6">
        <f t="shared" si="1"/>
        <v>298.97553719008135</v>
      </c>
      <c r="N28" s="6">
        <f t="shared" si="1"/>
        <v>276.76859504132244</v>
      </c>
      <c r="O28" s="6">
        <f t="shared" si="1"/>
        <v>225</v>
      </c>
      <c r="P28" s="6">
        <f t="shared" si="1"/>
        <v>201.63999999999967</v>
      </c>
      <c r="Q28" s="6">
        <f t="shared" si="1"/>
        <v>142.47677685950416</v>
      </c>
      <c r="R28" s="6">
        <f t="shared" si="1"/>
        <v>83.805702479339132</v>
      </c>
      <c r="S28" s="6">
        <f t="shared" si="1"/>
        <v>92.684380165289497</v>
      </c>
      <c r="T28" s="6">
        <f t="shared" si="1"/>
        <v>172.32528925619792</v>
      </c>
      <c r="U28" s="6">
        <f t="shared" si="1"/>
        <v>270.75206611570195</v>
      </c>
    </row>
    <row r="29" spans="1:21" x14ac:dyDescent="0.2">
      <c r="A29" s="3" t="s">
        <v>35</v>
      </c>
      <c r="B29" s="6">
        <f t="shared" si="2"/>
        <v>352.07404958677637</v>
      </c>
      <c r="C29" s="6">
        <f t="shared" si="1"/>
        <v>304.34388429752039</v>
      </c>
      <c r="D29" s="6">
        <f t="shared" si="1"/>
        <v>137.95570247933895</v>
      </c>
      <c r="E29" s="6">
        <f t="shared" si="1"/>
        <v>145.09297520661161</v>
      </c>
      <c r="F29" s="6">
        <f t="shared" si="1"/>
        <v>104.41123966942121</v>
      </c>
      <c r="G29" s="6">
        <f t="shared" si="1"/>
        <v>35.348429752066032</v>
      </c>
      <c r="H29" s="6">
        <f t="shared" si="1"/>
        <v>13.22314049586759</v>
      </c>
      <c r="I29" s="6">
        <f t="shared" si="1"/>
        <v>11.131322314049632</v>
      </c>
      <c r="J29" s="6">
        <f t="shared" si="1"/>
        <v>82.149504132231129</v>
      </c>
      <c r="K29" s="6">
        <f t="shared" si="1"/>
        <v>33.534628099173617</v>
      </c>
      <c r="L29" s="6">
        <f t="shared" si="1"/>
        <v>37.878429752066133</v>
      </c>
      <c r="M29" s="6">
        <f t="shared" si="1"/>
        <v>46.363719008264894</v>
      </c>
      <c r="N29" s="6">
        <f t="shared" si="1"/>
        <v>60.27404958677689</v>
      </c>
      <c r="O29" s="6">
        <f t="shared" si="1"/>
        <v>18.490000000000098</v>
      </c>
      <c r="P29" s="6">
        <f t="shared" si="1"/>
        <v>27.040000000000031</v>
      </c>
      <c r="Q29" s="6">
        <f t="shared" si="1"/>
        <v>28.768595041322271</v>
      </c>
      <c r="R29" s="6">
        <f t="shared" si="1"/>
        <v>39.005702479338716</v>
      </c>
      <c r="S29" s="6">
        <f t="shared" si="1"/>
        <v>15.782561983471046</v>
      </c>
      <c r="T29" s="6">
        <f t="shared" si="1"/>
        <v>13.488925619834809</v>
      </c>
      <c r="U29" s="6">
        <f t="shared" si="1"/>
        <v>10.53297520661169</v>
      </c>
    </row>
    <row r="30" spans="1:21" x14ac:dyDescent="0.2">
      <c r="A30" s="3" t="s">
        <v>36</v>
      </c>
      <c r="B30" s="6">
        <f t="shared" si="2"/>
        <v>476.82677685950443</v>
      </c>
      <c r="C30" s="6">
        <f t="shared" si="1"/>
        <v>167.82024793388427</v>
      </c>
      <c r="D30" s="6">
        <f t="shared" si="1"/>
        <v>135.82842975206583</v>
      </c>
      <c r="E30" s="6">
        <f t="shared" si="1"/>
        <v>189.18752066115692</v>
      </c>
      <c r="F30" s="6">
        <f t="shared" si="1"/>
        <v>129.54578512396714</v>
      </c>
      <c r="G30" s="6">
        <f t="shared" si="1"/>
        <v>83.805702479339132</v>
      </c>
      <c r="H30" s="6">
        <f t="shared" si="1"/>
        <v>55.705867768595326</v>
      </c>
      <c r="I30" s="6">
        <f t="shared" si="1"/>
        <v>26.663140495867701</v>
      </c>
      <c r="J30" s="6">
        <f t="shared" si="1"/>
        <v>108.91768595041354</v>
      </c>
      <c r="K30" s="6">
        <f t="shared" si="1"/>
        <v>106.2773553719006</v>
      </c>
      <c r="L30" s="6">
        <f t="shared" si="1"/>
        <v>83.639338842975121</v>
      </c>
      <c r="M30" s="6">
        <f t="shared" si="1"/>
        <v>54.62553719008222</v>
      </c>
      <c r="N30" s="6">
        <f t="shared" si="1"/>
        <v>130.79041322314052</v>
      </c>
      <c r="O30" s="6">
        <f t="shared" si="1"/>
        <v>158.75999999999985</v>
      </c>
      <c r="P30" s="6">
        <f t="shared" si="1"/>
        <v>166.40999999999977</v>
      </c>
      <c r="Q30" s="6">
        <f t="shared" si="1"/>
        <v>175.20132231404955</v>
      </c>
      <c r="R30" s="6">
        <f t="shared" si="1"/>
        <v>109.29752066115729</v>
      </c>
      <c r="S30" s="6">
        <f t="shared" si="1"/>
        <v>71.018925619834874</v>
      </c>
      <c r="T30" s="6">
        <f t="shared" si="1"/>
        <v>164.53892561983437</v>
      </c>
      <c r="U30" s="6">
        <f t="shared" si="1"/>
        <v>107.21661157024774</v>
      </c>
    </row>
    <row r="31" spans="1:21" x14ac:dyDescent="0.2">
      <c r="A31" s="3" t="s">
        <v>37</v>
      </c>
      <c r="B31" s="6">
        <f t="shared" si="2"/>
        <v>251.65495867768584</v>
      </c>
      <c r="C31" s="6">
        <f t="shared" si="1"/>
        <v>142.6938842975205</v>
      </c>
      <c r="D31" s="6">
        <f t="shared" si="1"/>
        <v>526.49388429752094</v>
      </c>
      <c r="E31" s="6">
        <f t="shared" si="1"/>
        <v>455.62842975206604</v>
      </c>
      <c r="F31" s="6">
        <f t="shared" si="1"/>
        <v>467.34578512396661</v>
      </c>
      <c r="G31" s="6">
        <f t="shared" si="1"/>
        <v>434.5329752066109</v>
      </c>
      <c r="H31" s="6">
        <f t="shared" si="1"/>
        <v>343.59677685950345</v>
      </c>
      <c r="I31" s="6">
        <f t="shared" si="1"/>
        <v>273.45132231404989</v>
      </c>
      <c r="J31" s="6">
        <f t="shared" si="1"/>
        <v>111.59041322314017</v>
      </c>
      <c r="K31" s="6">
        <f t="shared" si="1"/>
        <v>120.80008264462828</v>
      </c>
      <c r="L31" s="6">
        <f t="shared" si="1"/>
        <v>983.10752066115731</v>
      </c>
      <c r="M31" s="6">
        <f t="shared" si="1"/>
        <v>1011.818264462812</v>
      </c>
      <c r="N31" s="6">
        <f t="shared" si="1"/>
        <v>1669.8367768595037</v>
      </c>
      <c r="O31" s="6">
        <f t="shared" si="1"/>
        <v>1918.440000000001</v>
      </c>
      <c r="P31" s="6">
        <f t="shared" si="1"/>
        <v>2256.25</v>
      </c>
      <c r="Q31" s="6">
        <f t="shared" si="1"/>
        <v>2214.9858677685934</v>
      </c>
      <c r="R31" s="6">
        <f t="shared" si="1"/>
        <v>1299.2747933884298</v>
      </c>
      <c r="S31" s="6">
        <f t="shared" si="1"/>
        <v>1140.5971074380152</v>
      </c>
      <c r="T31" s="6">
        <f t="shared" si="1"/>
        <v>1181.4843801652903</v>
      </c>
      <c r="U31" s="6">
        <f t="shared" si="1"/>
        <v>1207.2466115702482</v>
      </c>
    </row>
    <row r="32" spans="1:21" x14ac:dyDescent="0.2">
      <c r="A32" s="3" t="s">
        <v>38</v>
      </c>
      <c r="B32" s="6">
        <f t="shared" si="2"/>
        <v>14.927685950413194</v>
      </c>
      <c r="C32" s="6">
        <f t="shared" si="1"/>
        <v>9.2747933884297602</v>
      </c>
      <c r="D32" s="6">
        <f t="shared" si="1"/>
        <v>0.89388429752067433</v>
      </c>
      <c r="E32" s="6">
        <f t="shared" si="1"/>
        <v>5.0420661157024975</v>
      </c>
      <c r="F32" s="6">
        <f t="shared" si="1"/>
        <v>8.5157851239668787</v>
      </c>
      <c r="G32" s="6">
        <f t="shared" si="1"/>
        <v>5.5011570247933141</v>
      </c>
      <c r="H32" s="6">
        <f t="shared" si="1"/>
        <v>17.109504132231201</v>
      </c>
      <c r="I32" s="6">
        <f t="shared" si="1"/>
        <v>20.578595041322401</v>
      </c>
      <c r="J32" s="6">
        <f t="shared" si="1"/>
        <v>61.83677685950407</v>
      </c>
      <c r="K32" s="6">
        <f t="shared" si="1"/>
        <v>65.462809917355415</v>
      </c>
      <c r="L32" s="6">
        <f t="shared" si="1"/>
        <v>57.07115702479328</v>
      </c>
      <c r="M32" s="6">
        <f t="shared" si="1"/>
        <v>31.461900826446602</v>
      </c>
      <c r="N32" s="6">
        <f t="shared" si="1"/>
        <v>22.692231404958694</v>
      </c>
      <c r="O32" s="6">
        <f t="shared" si="1"/>
        <v>1.960000000000016</v>
      </c>
      <c r="P32" s="6">
        <f t="shared" si="1"/>
        <v>17.640000000000025</v>
      </c>
      <c r="Q32" s="6">
        <f t="shared" si="1"/>
        <v>19.041322314049552</v>
      </c>
      <c r="R32" s="6">
        <f t="shared" si="1"/>
        <v>35.348429752066032</v>
      </c>
      <c r="S32" s="6">
        <f t="shared" si="1"/>
        <v>41.896198347107394</v>
      </c>
      <c r="T32" s="6">
        <f t="shared" si="1"/>
        <v>58.870743801653099</v>
      </c>
      <c r="U32" s="6">
        <f t="shared" si="1"/>
        <v>53.955702479339031</v>
      </c>
    </row>
    <row r="33" spans="1:21" x14ac:dyDescent="0.2">
      <c r="A33" s="3" t="s">
        <v>39</v>
      </c>
      <c r="B33" s="6">
        <f t="shared" si="2"/>
        <v>79.858595041322332</v>
      </c>
      <c r="C33" s="6">
        <f t="shared" si="1"/>
        <v>76.642066115702406</v>
      </c>
      <c r="D33" s="6">
        <f t="shared" si="1"/>
        <v>152.6347933884295</v>
      </c>
      <c r="E33" s="6">
        <f t="shared" si="1"/>
        <v>145.31206611570232</v>
      </c>
      <c r="F33" s="6">
        <f t="shared" si="1"/>
        <v>171.13396694214904</v>
      </c>
      <c r="G33" s="6">
        <f t="shared" si="1"/>
        <v>189.18752066115729</v>
      </c>
      <c r="H33" s="6">
        <f t="shared" si="1"/>
        <v>229.9358677685957</v>
      </c>
      <c r="I33" s="6">
        <f t="shared" si="1"/>
        <v>315.54677685950367</v>
      </c>
      <c r="J33" s="6">
        <f t="shared" si="1"/>
        <v>321.71314049586829</v>
      </c>
      <c r="K33" s="6">
        <f t="shared" si="1"/>
        <v>299.60462809917317</v>
      </c>
      <c r="L33" s="6">
        <f t="shared" si="1"/>
        <v>290.54752066115708</v>
      </c>
      <c r="M33" s="6">
        <f t="shared" si="1"/>
        <v>298.97553719008135</v>
      </c>
      <c r="N33" s="6">
        <f t="shared" si="1"/>
        <v>293.65495867768607</v>
      </c>
      <c r="O33" s="6">
        <f t="shared" si="1"/>
        <v>302.75999999999971</v>
      </c>
      <c r="P33" s="6">
        <f t="shared" si="1"/>
        <v>213.15999999999983</v>
      </c>
      <c r="Q33" s="6">
        <f t="shared" si="1"/>
        <v>229.10950413223154</v>
      </c>
      <c r="R33" s="6">
        <f t="shared" si="1"/>
        <v>211.83479338842997</v>
      </c>
      <c r="S33" s="6">
        <f t="shared" si="1"/>
        <v>139.8843801652896</v>
      </c>
      <c r="T33" s="6">
        <f t="shared" si="1"/>
        <v>119.40528925619824</v>
      </c>
      <c r="U33" s="6">
        <f t="shared" si="1"/>
        <v>133.50752066115655</v>
      </c>
    </row>
    <row r="34" spans="1:21" x14ac:dyDescent="0.2">
      <c r="A34" s="3" t="s">
        <v>40</v>
      </c>
      <c r="B34" s="6">
        <f t="shared" si="2"/>
        <v>621.82223140495876</v>
      </c>
      <c r="C34" s="6">
        <f t="shared" si="1"/>
        <v>632.75115702479343</v>
      </c>
      <c r="D34" s="6">
        <f t="shared" si="1"/>
        <v>689.30115702479316</v>
      </c>
      <c r="E34" s="6">
        <f t="shared" si="1"/>
        <v>726.54752066115691</v>
      </c>
      <c r="F34" s="6">
        <f t="shared" si="1"/>
        <v>782.98214876033148</v>
      </c>
      <c r="G34" s="6">
        <f t="shared" si="1"/>
        <v>1002.0102479338852</v>
      </c>
      <c r="H34" s="6">
        <f t="shared" si="1"/>
        <v>1028.0767768595058</v>
      </c>
      <c r="I34" s="6">
        <f t="shared" si="1"/>
        <v>1028.0767768595031</v>
      </c>
      <c r="J34" s="6">
        <f t="shared" si="1"/>
        <v>1151.6767768595053</v>
      </c>
      <c r="K34" s="6">
        <f t="shared" si="1"/>
        <v>1076.436446280991</v>
      </c>
      <c r="L34" s="6">
        <f t="shared" si="1"/>
        <v>1138.7557024793391</v>
      </c>
      <c r="M34" s="6">
        <f t="shared" si="1"/>
        <v>1135.0773553718986</v>
      </c>
      <c r="N34" s="6">
        <f t="shared" si="1"/>
        <v>1104.6558677685948</v>
      </c>
      <c r="O34" s="6">
        <f t="shared" si="1"/>
        <v>1162.8099999999997</v>
      </c>
      <c r="P34" s="6">
        <f t="shared" si="1"/>
        <v>1108.8899999999999</v>
      </c>
      <c r="Q34" s="6">
        <f t="shared" si="1"/>
        <v>854.76495867768585</v>
      </c>
      <c r="R34" s="6">
        <f t="shared" si="1"/>
        <v>1380.4602479338848</v>
      </c>
      <c r="S34" s="6">
        <f t="shared" si="1"/>
        <v>1240.9607438016533</v>
      </c>
      <c r="T34" s="6">
        <f t="shared" si="1"/>
        <v>1269.3025619834705</v>
      </c>
      <c r="U34" s="6">
        <f t="shared" si="1"/>
        <v>1235.8420661157015</v>
      </c>
    </row>
    <row r="35" spans="1:21" x14ac:dyDescent="0.2">
      <c r="A35" s="3" t="s">
        <v>41</v>
      </c>
      <c r="B35" s="6">
        <f t="shared" si="2"/>
        <v>482.40132231404914</v>
      </c>
      <c r="C35" s="6">
        <f t="shared" si="1"/>
        <v>358.930247933884</v>
      </c>
      <c r="D35" s="6">
        <f t="shared" si="1"/>
        <v>351.39206611570262</v>
      </c>
      <c r="E35" s="6">
        <f t="shared" si="1"/>
        <v>374.24661157024786</v>
      </c>
      <c r="F35" s="6">
        <f t="shared" si="1"/>
        <v>310.40033057851213</v>
      </c>
      <c r="G35" s="6">
        <f t="shared" si="1"/>
        <v>297.40570247933852</v>
      </c>
      <c r="H35" s="6">
        <f t="shared" si="1"/>
        <v>250.79041322313981</v>
      </c>
      <c r="I35" s="6">
        <f t="shared" si="1"/>
        <v>172.56404958677697</v>
      </c>
      <c r="J35" s="6">
        <f t="shared" si="1"/>
        <v>301.49586776859491</v>
      </c>
      <c r="K35" s="6">
        <f t="shared" si="1"/>
        <v>249.35280991735556</v>
      </c>
      <c r="L35" s="6">
        <f t="shared" si="1"/>
        <v>189.18752066115692</v>
      </c>
      <c r="M35" s="6">
        <f t="shared" si="1"/>
        <v>134.77099173553785</v>
      </c>
      <c r="N35" s="6">
        <f t="shared" si="1"/>
        <v>99.27404958677667</v>
      </c>
      <c r="O35" s="6">
        <f t="shared" si="1"/>
        <v>141.61000000000013</v>
      </c>
      <c r="P35" s="6">
        <f t="shared" si="1"/>
        <v>210.25</v>
      </c>
      <c r="Q35" s="6">
        <f t="shared" si="1"/>
        <v>245.3495041322312</v>
      </c>
      <c r="R35" s="6">
        <f t="shared" si="1"/>
        <v>314.90115702479301</v>
      </c>
      <c r="S35" s="6">
        <f t="shared" si="1"/>
        <v>245.63438016528877</v>
      </c>
      <c r="T35" s="6">
        <f t="shared" si="1"/>
        <v>319.43438016528984</v>
      </c>
      <c r="U35" s="6">
        <f t="shared" si="1"/>
        <v>254.25752066115771</v>
      </c>
    </row>
    <row r="36" spans="1:21" x14ac:dyDescent="0.2">
      <c r="A36" s="5" t="s">
        <v>56</v>
      </c>
      <c r="B36" s="6">
        <f>SUM(B25:B35)/B24</f>
        <v>414.46231404958667</v>
      </c>
      <c r="C36" s="6">
        <f t="shared" ref="C36:U36" si="3">SUM(C25:C35)/C24</f>
        <v>295.37520661157021</v>
      </c>
      <c r="D36" s="6">
        <f t="shared" si="3"/>
        <v>281.09157024793382</v>
      </c>
      <c r="E36" s="6">
        <f t="shared" si="3"/>
        <v>282.61702479338834</v>
      </c>
      <c r="F36" s="6">
        <f t="shared" si="3"/>
        <v>280.65057851239675</v>
      </c>
      <c r="G36" s="6">
        <f t="shared" si="3"/>
        <v>297.45338842975212</v>
      </c>
      <c r="H36" s="6">
        <f t="shared" si="3"/>
        <v>309.82231404958674</v>
      </c>
      <c r="I36" s="6">
        <f t="shared" si="3"/>
        <v>343.92958677685942</v>
      </c>
      <c r="J36" s="6">
        <f t="shared" si="3"/>
        <v>324.50776859504134</v>
      </c>
      <c r="K36" s="6">
        <f t="shared" si="3"/>
        <v>275.67537190082635</v>
      </c>
      <c r="L36" s="6">
        <f t="shared" si="3"/>
        <v>314.82975206611576</v>
      </c>
      <c r="M36" s="6">
        <f t="shared" si="3"/>
        <v>307.09900826446278</v>
      </c>
      <c r="N36" s="6">
        <f t="shared" si="3"/>
        <v>379.35867768595034</v>
      </c>
      <c r="O36" s="6">
        <f t="shared" si="3"/>
        <v>412.19818181818187</v>
      </c>
      <c r="P36" s="6">
        <f t="shared" si="3"/>
        <v>386.05818181818177</v>
      </c>
      <c r="Q36" s="6">
        <f t="shared" si="3"/>
        <v>356.98231404958659</v>
      </c>
      <c r="R36" s="6">
        <f t="shared" si="3"/>
        <v>319.65702479338847</v>
      </c>
      <c r="S36" s="6">
        <f t="shared" si="3"/>
        <v>277.87471074380159</v>
      </c>
      <c r="T36" s="6">
        <f t="shared" si="3"/>
        <v>311.35471074380172</v>
      </c>
      <c r="U36" s="6">
        <f t="shared" si="3"/>
        <v>321.43702479338839</v>
      </c>
    </row>
    <row r="37" spans="1:21" s="15" customFormat="1" x14ac:dyDescent="0.2">
      <c r="A37" s="13" t="s">
        <v>57</v>
      </c>
      <c r="B37" s="16">
        <f>B36/B23</f>
        <v>4.1514163672786859</v>
      </c>
      <c r="C37" s="16">
        <f t="shared" ref="C37:U37" si="4">C36/C23</f>
        <v>2.9940354521998453</v>
      </c>
      <c r="D37" s="16">
        <f t="shared" si="4"/>
        <v>2.8150102628616827</v>
      </c>
      <c r="E37" s="16">
        <f t="shared" si="4"/>
        <v>2.8274554549588649</v>
      </c>
      <c r="F37" s="16">
        <f t="shared" si="4"/>
        <v>2.8182913672050063</v>
      </c>
      <c r="G37" s="16">
        <f t="shared" si="4"/>
        <v>2.9669815675800444</v>
      </c>
      <c r="H37" s="16">
        <f t="shared" si="4"/>
        <v>3.0625857787072728</v>
      </c>
      <c r="I37" s="16">
        <f t="shared" si="4"/>
        <v>3.3730612112566458</v>
      </c>
      <c r="J37" s="16">
        <f t="shared" si="4"/>
        <v>3.1191763846080516</v>
      </c>
      <c r="K37" s="16">
        <f t="shared" si="4"/>
        <v>2.6581601428024983</v>
      </c>
      <c r="L37" s="16">
        <f t="shared" si="4"/>
        <v>2.9970811533771298</v>
      </c>
      <c r="M37" s="16">
        <f t="shared" si="4"/>
        <v>2.9333875398654841</v>
      </c>
      <c r="N37" s="16">
        <f t="shared" si="4"/>
        <v>3.6429030594024039</v>
      </c>
      <c r="O37" s="16">
        <f t="shared" si="4"/>
        <v>3.8487225193107553</v>
      </c>
      <c r="P37" s="16">
        <f t="shared" si="4"/>
        <v>3.5879013180128418</v>
      </c>
      <c r="Q37" s="16">
        <f t="shared" si="4"/>
        <v>3.5123483493250918</v>
      </c>
      <c r="R37" s="16">
        <f t="shared" si="4"/>
        <v>3.2205781944745127</v>
      </c>
      <c r="S37" s="16">
        <f t="shared" si="4"/>
        <v>2.8231475184093631</v>
      </c>
      <c r="T37" s="16">
        <f t="shared" si="4"/>
        <v>3.1283356030159108</v>
      </c>
      <c r="U37" s="16">
        <f t="shared" si="4"/>
        <v>3.2483300622207376</v>
      </c>
    </row>
    <row r="39" spans="1:21" x14ac:dyDescent="0.2">
      <c r="A39" s="3" t="s">
        <v>31</v>
      </c>
      <c r="B39" s="4">
        <v>130.69999999999999</v>
      </c>
      <c r="C39" s="4">
        <v>128</v>
      </c>
      <c r="D39" s="4">
        <v>127.4</v>
      </c>
      <c r="E39" s="4">
        <v>128.5</v>
      </c>
      <c r="F39" s="4">
        <v>127.4</v>
      </c>
      <c r="G39" s="4">
        <v>126.5</v>
      </c>
      <c r="H39" s="4">
        <v>127.7</v>
      </c>
      <c r="I39" s="4">
        <v>124.5</v>
      </c>
      <c r="J39" s="4">
        <v>139.1</v>
      </c>
      <c r="K39" s="4">
        <v>137.5</v>
      </c>
      <c r="L39" s="4">
        <v>136.19999999999999</v>
      </c>
      <c r="M39" s="4">
        <v>135.9</v>
      </c>
      <c r="N39" s="4">
        <v>138.4</v>
      </c>
      <c r="O39" s="4">
        <v>142.30000000000001</v>
      </c>
      <c r="P39" s="4">
        <v>145.5</v>
      </c>
      <c r="Q39" s="4">
        <v>136.69999999999999</v>
      </c>
      <c r="R39" s="4">
        <v>137.30000000000001</v>
      </c>
      <c r="S39" s="4">
        <v>133.5</v>
      </c>
      <c r="T39" s="4">
        <v>133.5</v>
      </c>
      <c r="U39" s="4">
        <v>133.9</v>
      </c>
    </row>
    <row r="40" spans="1:21" x14ac:dyDescent="0.2">
      <c r="A40" s="3" t="s">
        <v>42</v>
      </c>
      <c r="B40" s="4">
        <v>121</v>
      </c>
      <c r="C40" s="4">
        <v>131.9</v>
      </c>
      <c r="D40" s="4">
        <v>129.9</v>
      </c>
      <c r="E40" s="4">
        <v>125.3</v>
      </c>
      <c r="F40" s="4">
        <v>123</v>
      </c>
      <c r="G40" s="4">
        <v>123.1</v>
      </c>
      <c r="H40" s="4">
        <v>111</v>
      </c>
      <c r="I40" s="4">
        <v>112.2</v>
      </c>
      <c r="J40" s="4">
        <v>111.5</v>
      </c>
      <c r="K40" s="4">
        <v>109.2</v>
      </c>
      <c r="L40" s="4">
        <v>107.8</v>
      </c>
      <c r="M40" s="4">
        <v>106.7</v>
      </c>
      <c r="N40" s="4">
        <v>102.1</v>
      </c>
      <c r="O40" s="4">
        <v>101.9</v>
      </c>
      <c r="P40" s="4">
        <v>95.6</v>
      </c>
      <c r="Q40" s="4">
        <v>103.3</v>
      </c>
      <c r="R40" s="4">
        <v>109.5</v>
      </c>
      <c r="S40" s="4">
        <v>107.5</v>
      </c>
      <c r="T40" s="4">
        <v>113.3</v>
      </c>
      <c r="U40" s="4">
        <v>105.5</v>
      </c>
    </row>
    <row r="41" spans="1:21" x14ac:dyDescent="0.2">
      <c r="A41" s="3" t="s">
        <v>43</v>
      </c>
      <c r="B41" s="4">
        <v>71.099999999999994</v>
      </c>
      <c r="C41" s="4">
        <v>72.599999999999994</v>
      </c>
      <c r="D41" s="4">
        <v>82.9</v>
      </c>
      <c r="E41" s="4">
        <v>86</v>
      </c>
      <c r="F41" s="4">
        <v>90.3</v>
      </c>
      <c r="G41" s="4">
        <v>93.2</v>
      </c>
      <c r="H41" s="4">
        <v>94.6</v>
      </c>
      <c r="I41" s="4">
        <v>94</v>
      </c>
      <c r="J41" s="4">
        <v>86</v>
      </c>
      <c r="K41" s="4">
        <v>90</v>
      </c>
      <c r="L41" s="4">
        <v>90.7</v>
      </c>
      <c r="M41" s="4">
        <v>93</v>
      </c>
      <c r="N41" s="4">
        <v>102.4</v>
      </c>
      <c r="O41" s="4">
        <v>94.6</v>
      </c>
      <c r="P41" s="4">
        <v>87.2</v>
      </c>
      <c r="Q41" s="4">
        <v>115.6</v>
      </c>
      <c r="R41" s="4">
        <v>120</v>
      </c>
      <c r="S41" s="4">
        <v>127.2</v>
      </c>
      <c r="T41" s="4">
        <v>128.19999999999999</v>
      </c>
      <c r="U41" s="4">
        <v>136.19999999999999</v>
      </c>
    </row>
    <row r="43" spans="1:21" x14ac:dyDescent="0.2">
      <c r="A43" s="5" t="s">
        <v>54</v>
      </c>
      <c r="B43" s="9">
        <f>AVERAGE(B39:B41)</f>
        <v>107.59999999999998</v>
      </c>
      <c r="C43" s="9">
        <f t="shared" ref="C43:U43" si="5">AVERAGE(C39:C41)</f>
        <v>110.83333333333333</v>
      </c>
      <c r="D43" s="9">
        <f t="shared" si="5"/>
        <v>113.40000000000002</v>
      </c>
      <c r="E43" s="9">
        <f t="shared" si="5"/>
        <v>113.26666666666667</v>
      </c>
      <c r="F43" s="9">
        <f t="shared" si="5"/>
        <v>113.56666666666666</v>
      </c>
      <c r="G43" s="9">
        <f t="shared" si="5"/>
        <v>114.26666666666667</v>
      </c>
      <c r="H43" s="9">
        <f t="shared" si="5"/>
        <v>111.09999999999998</v>
      </c>
      <c r="I43" s="9">
        <f t="shared" si="5"/>
        <v>110.23333333333333</v>
      </c>
      <c r="J43" s="9">
        <f t="shared" si="5"/>
        <v>112.2</v>
      </c>
      <c r="K43" s="9">
        <f t="shared" si="5"/>
        <v>112.23333333333333</v>
      </c>
      <c r="L43" s="9">
        <f t="shared" si="5"/>
        <v>111.56666666666666</v>
      </c>
      <c r="M43" s="9">
        <f t="shared" si="5"/>
        <v>111.86666666666667</v>
      </c>
      <c r="N43" s="9">
        <f t="shared" si="5"/>
        <v>114.3</v>
      </c>
      <c r="O43" s="9">
        <f t="shared" si="5"/>
        <v>112.93333333333334</v>
      </c>
      <c r="P43" s="9">
        <f t="shared" si="5"/>
        <v>109.43333333333334</v>
      </c>
      <c r="Q43" s="9">
        <f t="shared" si="5"/>
        <v>118.53333333333335</v>
      </c>
      <c r="R43" s="9">
        <f t="shared" si="5"/>
        <v>122.26666666666667</v>
      </c>
      <c r="S43" s="9">
        <f t="shared" si="5"/>
        <v>122.73333333333333</v>
      </c>
      <c r="T43" s="9">
        <f t="shared" si="5"/>
        <v>125</v>
      </c>
      <c r="U43" s="9">
        <f t="shared" si="5"/>
        <v>125.2</v>
      </c>
    </row>
    <row r="44" spans="1:21" x14ac:dyDescent="0.2">
      <c r="A44" s="5" t="s">
        <v>55</v>
      </c>
      <c r="B44" s="9">
        <v>3</v>
      </c>
      <c r="C44" s="9">
        <v>3</v>
      </c>
      <c r="D44" s="9">
        <v>3</v>
      </c>
      <c r="E44" s="9">
        <v>3</v>
      </c>
      <c r="F44" s="9">
        <v>3</v>
      </c>
      <c r="G44" s="9">
        <v>3</v>
      </c>
      <c r="H44" s="9">
        <v>3</v>
      </c>
      <c r="I44" s="9">
        <v>3</v>
      </c>
      <c r="J44" s="9">
        <v>3</v>
      </c>
      <c r="K44" s="9">
        <v>3</v>
      </c>
      <c r="L44" s="9">
        <v>3</v>
      </c>
      <c r="M44" s="9">
        <v>3</v>
      </c>
      <c r="N44" s="9">
        <v>3</v>
      </c>
      <c r="O44" s="9">
        <v>3</v>
      </c>
      <c r="P44" s="9">
        <v>3</v>
      </c>
      <c r="Q44" s="9">
        <v>3</v>
      </c>
      <c r="R44" s="9">
        <v>3</v>
      </c>
      <c r="S44" s="9">
        <v>3</v>
      </c>
      <c r="T44" s="9">
        <v>3</v>
      </c>
      <c r="U44" s="9">
        <v>3</v>
      </c>
    </row>
    <row r="45" spans="1:21" x14ac:dyDescent="0.2">
      <c r="A45" s="3" t="s">
        <v>42</v>
      </c>
      <c r="B45" s="8">
        <f>(B39-B$43)^2</f>
        <v>533.61000000000035</v>
      </c>
      <c r="C45" s="8">
        <f t="shared" ref="C45:U47" si="6">(C39-C$43)^2</f>
        <v>294.69444444444463</v>
      </c>
      <c r="D45" s="8">
        <f t="shared" si="6"/>
        <v>195.9999999999996</v>
      </c>
      <c r="E45" s="8">
        <f t="shared" si="6"/>
        <v>232.05444444444447</v>
      </c>
      <c r="F45" s="8">
        <f t="shared" si="6"/>
        <v>191.36111111111137</v>
      </c>
      <c r="G45" s="8">
        <f t="shared" si="6"/>
        <v>149.65444444444447</v>
      </c>
      <c r="H45" s="8">
        <f t="shared" si="6"/>
        <v>275.56000000000074</v>
      </c>
      <c r="I45" s="8">
        <f t="shared" si="6"/>
        <v>203.53777777777776</v>
      </c>
      <c r="J45" s="8">
        <f t="shared" si="6"/>
        <v>723.60999999999956</v>
      </c>
      <c r="K45" s="8">
        <f t="shared" si="6"/>
        <v>638.40444444444438</v>
      </c>
      <c r="L45" s="8">
        <f t="shared" si="6"/>
        <v>606.80111111111069</v>
      </c>
      <c r="M45" s="8">
        <f t="shared" si="6"/>
        <v>577.60111111111098</v>
      </c>
      <c r="N45" s="8">
        <f t="shared" si="6"/>
        <v>580.8100000000004</v>
      </c>
      <c r="O45" s="8">
        <f t="shared" si="6"/>
        <v>862.4011111111115</v>
      </c>
      <c r="P45" s="8">
        <f t="shared" si="6"/>
        <v>1300.8044444444442</v>
      </c>
      <c r="Q45" s="8">
        <f t="shared" si="6"/>
        <v>330.02777777777692</v>
      </c>
      <c r="R45" s="8">
        <f t="shared" si="6"/>
        <v>226.00111111111147</v>
      </c>
      <c r="S45" s="8">
        <f t="shared" si="6"/>
        <v>115.92111111111109</v>
      </c>
      <c r="T45" s="8">
        <f t="shared" si="6"/>
        <v>72.25</v>
      </c>
      <c r="U45" s="8">
        <f t="shared" si="6"/>
        <v>75.690000000000055</v>
      </c>
    </row>
    <row r="46" spans="1:21" x14ac:dyDescent="0.2">
      <c r="A46" s="3" t="s">
        <v>43</v>
      </c>
      <c r="B46" s="8">
        <f t="shared" ref="B46:Q47" si="7">(B40-B$43)^2</f>
        <v>179.56000000000054</v>
      </c>
      <c r="C46" s="8">
        <f t="shared" si="7"/>
        <v>443.80444444444487</v>
      </c>
      <c r="D46" s="8">
        <f t="shared" si="7"/>
        <v>272.24999999999955</v>
      </c>
      <c r="E46" s="8">
        <f t="shared" si="7"/>
        <v>144.80111111111106</v>
      </c>
      <c r="F46" s="8">
        <f t="shared" si="7"/>
        <v>88.98777777777785</v>
      </c>
      <c r="G46" s="8">
        <f t="shared" si="7"/>
        <v>78.0277777777777</v>
      </c>
      <c r="H46" s="8">
        <f t="shared" si="7"/>
        <v>9.9999999999960208E-3</v>
      </c>
      <c r="I46" s="8">
        <f t="shared" si="7"/>
        <v>3.8677777777777851</v>
      </c>
      <c r="J46" s="8">
        <f t="shared" si="7"/>
        <v>0.49000000000000399</v>
      </c>
      <c r="K46" s="8">
        <f t="shared" si="7"/>
        <v>9.2011111111110999</v>
      </c>
      <c r="L46" s="8">
        <f t="shared" si="7"/>
        <v>14.18777777777777</v>
      </c>
      <c r="M46" s="8">
        <f t="shared" si="7"/>
        <v>26.694444444444493</v>
      </c>
      <c r="N46" s="8">
        <f t="shared" si="7"/>
        <v>148.84000000000006</v>
      </c>
      <c r="O46" s="8">
        <f t="shared" si="7"/>
        <v>121.73444444444441</v>
      </c>
      <c r="P46" s="8">
        <f t="shared" si="7"/>
        <v>191.36111111111137</v>
      </c>
      <c r="Q46" s="8">
        <f t="shared" si="7"/>
        <v>232.0544444444449</v>
      </c>
      <c r="R46" s="8">
        <f t="shared" si="6"/>
        <v>162.98777777777775</v>
      </c>
      <c r="S46" s="8">
        <f t="shared" si="6"/>
        <v>232.05444444444447</v>
      </c>
      <c r="T46" s="8">
        <f t="shared" si="6"/>
        <v>136.89000000000007</v>
      </c>
      <c r="U46" s="8">
        <f t="shared" si="6"/>
        <v>388.09000000000009</v>
      </c>
    </row>
    <row r="47" spans="1:21" x14ac:dyDescent="0.2">
      <c r="A47" s="3" t="s">
        <v>31</v>
      </c>
      <c r="B47" s="8">
        <f t="shared" si="7"/>
        <v>1332.2499999999989</v>
      </c>
      <c r="C47" s="8">
        <f t="shared" si="6"/>
        <v>1461.7877777777778</v>
      </c>
      <c r="D47" s="8">
        <f t="shared" si="6"/>
        <v>930.25000000000091</v>
      </c>
      <c r="E47" s="8">
        <f t="shared" si="6"/>
        <v>743.4711111111111</v>
      </c>
      <c r="F47" s="8">
        <f t="shared" si="6"/>
        <v>541.33777777777777</v>
      </c>
      <c r="G47" s="8">
        <f t="shared" si="6"/>
        <v>443.8044444444443</v>
      </c>
      <c r="H47" s="8">
        <f t="shared" si="6"/>
        <v>272.24999999999955</v>
      </c>
      <c r="I47" s="8">
        <f t="shared" si="6"/>
        <v>263.52111111111117</v>
      </c>
      <c r="J47" s="8">
        <f t="shared" si="6"/>
        <v>686.44000000000017</v>
      </c>
      <c r="K47" s="8">
        <f t="shared" si="6"/>
        <v>494.32111111111118</v>
      </c>
      <c r="L47" s="8">
        <f t="shared" si="6"/>
        <v>435.41777777777747</v>
      </c>
      <c r="M47" s="8">
        <f t="shared" si="6"/>
        <v>355.9511111111114</v>
      </c>
      <c r="N47" s="8">
        <f t="shared" si="6"/>
        <v>141.60999999999979</v>
      </c>
      <c r="O47" s="8">
        <f t="shared" si="6"/>
        <v>336.11111111111148</v>
      </c>
      <c r="P47" s="8">
        <f t="shared" si="6"/>
        <v>494.32111111111118</v>
      </c>
      <c r="Q47" s="8">
        <f t="shared" si="6"/>
        <v>8.6044444444445496</v>
      </c>
      <c r="R47" s="8">
        <f t="shared" si="6"/>
        <v>5.1377777777777736</v>
      </c>
      <c r="S47" s="8">
        <f t="shared" si="6"/>
        <v>19.951111111111128</v>
      </c>
      <c r="T47" s="8">
        <f t="shared" si="6"/>
        <v>10.239999999999927</v>
      </c>
      <c r="U47" s="8">
        <f t="shared" si="6"/>
        <v>120.99999999999969</v>
      </c>
    </row>
    <row r="48" spans="1:21" x14ac:dyDescent="0.2">
      <c r="A48" s="5" t="s">
        <v>56</v>
      </c>
      <c r="B48" s="8">
        <f>SUM(B45:B47)/B44</f>
        <v>681.8066666666665</v>
      </c>
      <c r="C48" s="8">
        <f t="shared" ref="C48:U48" si="8">SUM(C45:C47)/C44</f>
        <v>733.42888888888911</v>
      </c>
      <c r="D48" s="8">
        <f t="shared" si="8"/>
        <v>466.16666666666669</v>
      </c>
      <c r="E48" s="8">
        <f t="shared" si="8"/>
        <v>373.4422222222222</v>
      </c>
      <c r="F48" s="8">
        <f t="shared" si="8"/>
        <v>273.89555555555563</v>
      </c>
      <c r="G48" s="8">
        <f t="shared" si="8"/>
        <v>223.82888888888883</v>
      </c>
      <c r="H48" s="8">
        <f t="shared" si="8"/>
        <v>182.60666666666677</v>
      </c>
      <c r="I48" s="8">
        <f t="shared" si="8"/>
        <v>156.97555555555559</v>
      </c>
      <c r="J48" s="8">
        <f t="shared" si="8"/>
        <v>470.17999999999989</v>
      </c>
      <c r="K48" s="8">
        <f t="shared" si="8"/>
        <v>380.64222222222224</v>
      </c>
      <c r="L48" s="8">
        <f t="shared" si="8"/>
        <v>352.1355555555553</v>
      </c>
      <c r="M48" s="8">
        <f t="shared" si="8"/>
        <v>320.0822222222223</v>
      </c>
      <c r="N48" s="8">
        <f t="shared" si="8"/>
        <v>290.42000000000007</v>
      </c>
      <c r="O48" s="8">
        <f t="shared" si="8"/>
        <v>440.08222222222247</v>
      </c>
      <c r="P48" s="8">
        <f t="shared" si="8"/>
        <v>662.16222222222223</v>
      </c>
      <c r="Q48" s="8">
        <f t="shared" si="8"/>
        <v>190.2288888888888</v>
      </c>
      <c r="R48" s="8">
        <f t="shared" si="8"/>
        <v>131.37555555555568</v>
      </c>
      <c r="S48" s="8">
        <f t="shared" si="8"/>
        <v>122.64222222222223</v>
      </c>
      <c r="T48" s="8">
        <f t="shared" si="8"/>
        <v>73.126666666666665</v>
      </c>
      <c r="U48" s="8">
        <f t="shared" si="8"/>
        <v>194.92666666666662</v>
      </c>
    </row>
    <row r="49" spans="1:21" x14ac:dyDescent="0.2">
      <c r="A49" s="5" t="s">
        <v>58</v>
      </c>
      <c r="B49" s="8">
        <f>B48/B43</f>
        <v>6.3364931846344481</v>
      </c>
      <c r="C49" s="8">
        <f t="shared" ref="C49:U49" si="9">C48/C43</f>
        <v>6.6174035087719316</v>
      </c>
      <c r="D49" s="8">
        <f t="shared" si="9"/>
        <v>4.1108171663727218</v>
      </c>
      <c r="E49" s="8">
        <f t="shared" si="9"/>
        <v>3.2970178536393955</v>
      </c>
      <c r="F49" s="8">
        <f t="shared" si="9"/>
        <v>2.4117601017512973</v>
      </c>
      <c r="G49" s="8">
        <f t="shared" si="9"/>
        <v>1.9588292493193304</v>
      </c>
      <c r="H49" s="8">
        <f t="shared" si="9"/>
        <v>1.6436243624362448</v>
      </c>
      <c r="I49" s="8">
        <f t="shared" si="9"/>
        <v>1.4240298357020464</v>
      </c>
      <c r="J49" s="8">
        <f t="shared" si="9"/>
        <v>4.1905525846702307</v>
      </c>
      <c r="K49" s="8">
        <f t="shared" si="9"/>
        <v>3.3915255915255917</v>
      </c>
      <c r="L49" s="8">
        <f t="shared" si="9"/>
        <v>3.1562792550542751</v>
      </c>
      <c r="M49" s="8">
        <f t="shared" si="9"/>
        <v>2.8612832737385783</v>
      </c>
      <c r="N49" s="8">
        <f t="shared" si="9"/>
        <v>2.5408573928258975</v>
      </c>
      <c r="O49" s="8">
        <f t="shared" si="9"/>
        <v>3.8968319559228672</v>
      </c>
      <c r="P49" s="8">
        <f t="shared" si="9"/>
        <v>6.0508274951771748</v>
      </c>
      <c r="Q49" s="8">
        <f t="shared" si="9"/>
        <v>1.6048556430446186</v>
      </c>
      <c r="R49" s="8">
        <f t="shared" si="9"/>
        <v>1.0745001817520912</v>
      </c>
      <c r="S49" s="8">
        <f t="shared" si="9"/>
        <v>0.99925764982799214</v>
      </c>
      <c r="T49" s="8">
        <f t="shared" si="9"/>
        <v>0.58501333333333327</v>
      </c>
      <c r="U49" s="8">
        <f t="shared" si="9"/>
        <v>1.5569222577209794</v>
      </c>
    </row>
  </sheetData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opLeftCell="J41" zoomScaleNormal="100" workbookViewId="0">
      <selection activeCell="L54" sqref="L54"/>
    </sheetView>
  </sheetViews>
  <sheetFormatPr defaultRowHeight="14.25" x14ac:dyDescent="0.2"/>
  <sheetData>
    <row r="1" spans="1:21" x14ac:dyDescent="0.2">
      <c r="A1" s="1" t="s">
        <v>0</v>
      </c>
    </row>
    <row r="3" spans="1:21" x14ac:dyDescent="0.2">
      <c r="A3" s="1" t="s">
        <v>1</v>
      </c>
      <c r="B3" s="2">
        <v>42486.410046296296</v>
      </c>
    </row>
    <row r="4" spans="1:21" x14ac:dyDescent="0.2">
      <c r="A4" s="1" t="s">
        <v>2</v>
      </c>
      <c r="B4" s="2">
        <v>42486.922417349539</v>
      </c>
    </row>
    <row r="5" spans="1:21" x14ac:dyDescent="0.2">
      <c r="A5" s="1" t="s">
        <v>3</v>
      </c>
      <c r="B5" s="1" t="s">
        <v>4</v>
      </c>
    </row>
    <row r="7" spans="1:21" x14ac:dyDescent="0.2">
      <c r="A7" s="1" t="s">
        <v>5</v>
      </c>
      <c r="B7" s="1" t="s">
        <v>6</v>
      </c>
    </row>
    <row r="8" spans="1:21" x14ac:dyDescent="0.2">
      <c r="A8" s="1" t="s">
        <v>7</v>
      </c>
      <c r="B8" s="1" t="s">
        <v>47</v>
      </c>
    </row>
    <row r="10" spans="1:21" x14ac:dyDescent="0.2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  <c r="S10" s="3" t="s">
        <v>27</v>
      </c>
      <c r="T10" s="3" t="s">
        <v>28</v>
      </c>
      <c r="U10" s="3" t="s">
        <v>29</v>
      </c>
    </row>
    <row r="11" spans="1:21" x14ac:dyDescent="0.2">
      <c r="A11" s="3" t="s">
        <v>30</v>
      </c>
      <c r="B11" s="4">
        <v>105.8</v>
      </c>
      <c r="C11" s="4">
        <v>103</v>
      </c>
      <c r="D11" s="4">
        <v>96.6</v>
      </c>
      <c r="E11" s="4">
        <v>96.2</v>
      </c>
      <c r="F11" s="4">
        <v>97</v>
      </c>
      <c r="G11" s="4">
        <v>93.5</v>
      </c>
      <c r="H11" s="4">
        <v>94.6</v>
      </c>
      <c r="I11" s="4">
        <v>93.4</v>
      </c>
      <c r="J11" s="4">
        <v>91.7</v>
      </c>
      <c r="K11" s="4">
        <v>103</v>
      </c>
      <c r="L11" s="4">
        <v>102.9</v>
      </c>
      <c r="M11" s="4">
        <v>105.2</v>
      </c>
      <c r="N11" s="4">
        <v>118.6</v>
      </c>
      <c r="O11" s="4">
        <v>120.3</v>
      </c>
      <c r="P11" s="4">
        <v>123.9</v>
      </c>
      <c r="Q11" s="4">
        <v>111.8</v>
      </c>
      <c r="R11" s="4">
        <v>112.3</v>
      </c>
      <c r="S11" s="4">
        <v>114.6</v>
      </c>
      <c r="T11" s="4">
        <v>105.6</v>
      </c>
      <c r="U11" s="4">
        <v>105.1</v>
      </c>
    </row>
    <row r="12" spans="1:21" x14ac:dyDescent="0.2">
      <c r="A12" s="3" t="s">
        <v>32</v>
      </c>
      <c r="B12" s="4">
        <v>117.6</v>
      </c>
      <c r="C12" s="4">
        <v>112.5</v>
      </c>
      <c r="D12" s="4">
        <v>110.5</v>
      </c>
      <c r="E12" s="4">
        <v>111.3</v>
      </c>
      <c r="F12" s="4">
        <v>108.1</v>
      </c>
      <c r="G12" s="4">
        <v>107.1</v>
      </c>
      <c r="H12" s="4">
        <v>107.8</v>
      </c>
      <c r="I12" s="4">
        <v>107.9</v>
      </c>
      <c r="J12" s="4">
        <v>93.9</v>
      </c>
      <c r="K12" s="4">
        <v>95.2</v>
      </c>
      <c r="L12" s="4">
        <v>95</v>
      </c>
      <c r="M12" s="4">
        <v>96.6</v>
      </c>
      <c r="N12" s="4">
        <v>93.5</v>
      </c>
      <c r="O12" s="4">
        <v>96.1</v>
      </c>
      <c r="P12" s="4">
        <v>99.5</v>
      </c>
      <c r="Q12" s="4">
        <v>88.9</v>
      </c>
      <c r="R12" s="4">
        <v>91.2</v>
      </c>
      <c r="S12" s="4">
        <v>91.2</v>
      </c>
      <c r="T12" s="4">
        <v>92.1</v>
      </c>
      <c r="U12" s="4">
        <v>91.2</v>
      </c>
    </row>
    <row r="13" spans="1:21" x14ac:dyDescent="0.2">
      <c r="A13" s="3" t="s">
        <v>33</v>
      </c>
      <c r="B13" s="4">
        <v>78</v>
      </c>
      <c r="C13" s="4">
        <v>78</v>
      </c>
      <c r="D13" s="4">
        <v>83.3</v>
      </c>
      <c r="E13" s="4">
        <v>84.8</v>
      </c>
      <c r="F13" s="4">
        <v>97.7</v>
      </c>
      <c r="G13" s="4">
        <v>98.6</v>
      </c>
      <c r="H13" s="4">
        <v>100.9</v>
      </c>
      <c r="I13" s="4">
        <v>101.8</v>
      </c>
      <c r="J13" s="4">
        <v>110.8</v>
      </c>
      <c r="K13" s="4">
        <v>118.3</v>
      </c>
      <c r="L13" s="4">
        <v>119.3</v>
      </c>
      <c r="M13" s="4">
        <v>125</v>
      </c>
      <c r="N13" s="4">
        <v>137.9</v>
      </c>
      <c r="O13" s="4">
        <v>143.5</v>
      </c>
      <c r="P13" s="4">
        <v>147.5</v>
      </c>
      <c r="Q13" s="4">
        <v>144.6</v>
      </c>
      <c r="R13" s="4">
        <v>143</v>
      </c>
      <c r="S13" s="4">
        <v>134.80000000000001</v>
      </c>
      <c r="T13" s="4">
        <v>144.19999999999999</v>
      </c>
      <c r="U13" s="4">
        <v>141.6</v>
      </c>
    </row>
    <row r="14" spans="1:21" x14ac:dyDescent="0.2">
      <c r="A14" s="3" t="s">
        <v>34</v>
      </c>
      <c r="B14" s="4">
        <v>76.400000000000006</v>
      </c>
      <c r="C14" s="4">
        <v>78</v>
      </c>
      <c r="D14" s="4">
        <v>73.5</v>
      </c>
      <c r="E14" s="4">
        <v>73.099999999999994</v>
      </c>
      <c r="F14" s="4">
        <v>79.2</v>
      </c>
      <c r="G14" s="4">
        <v>78.099999999999994</v>
      </c>
      <c r="H14" s="4">
        <v>78.400000000000006</v>
      </c>
      <c r="I14" s="4">
        <v>77.5</v>
      </c>
      <c r="J14" s="4">
        <v>83.3</v>
      </c>
      <c r="K14" s="4">
        <v>79.099999999999994</v>
      </c>
      <c r="L14" s="4">
        <v>78.5</v>
      </c>
      <c r="M14" s="4">
        <v>77.900000000000006</v>
      </c>
      <c r="N14" s="4">
        <v>84.4</v>
      </c>
      <c r="O14" s="4">
        <v>87.5</v>
      </c>
      <c r="P14" s="4">
        <v>86.4</v>
      </c>
      <c r="Q14" s="4">
        <v>96.9</v>
      </c>
      <c r="R14" s="4">
        <v>97.6</v>
      </c>
      <c r="S14" s="4">
        <v>91.4</v>
      </c>
      <c r="T14" s="4">
        <v>95.1</v>
      </c>
      <c r="U14" s="4">
        <v>94.8</v>
      </c>
    </row>
    <row r="15" spans="1:21" x14ac:dyDescent="0.2">
      <c r="A15" s="3" t="s">
        <v>35</v>
      </c>
      <c r="B15" s="4">
        <v>102.6</v>
      </c>
      <c r="C15" s="4">
        <v>101.3</v>
      </c>
      <c r="D15" s="4">
        <v>96.8</v>
      </c>
      <c r="E15" s="4">
        <v>96.1</v>
      </c>
      <c r="F15" s="4">
        <v>95.2</v>
      </c>
      <c r="G15" s="4">
        <v>93.5</v>
      </c>
      <c r="H15" s="4">
        <v>93.5</v>
      </c>
      <c r="I15" s="4">
        <v>93.3</v>
      </c>
      <c r="J15" s="4">
        <v>99.9</v>
      </c>
      <c r="K15" s="4">
        <v>102.2</v>
      </c>
      <c r="L15" s="4">
        <v>100.3</v>
      </c>
      <c r="M15" s="4">
        <v>102.8</v>
      </c>
      <c r="N15" s="4">
        <v>101.3</v>
      </c>
      <c r="O15" s="4">
        <v>103.7</v>
      </c>
      <c r="P15" s="4">
        <v>105.2</v>
      </c>
      <c r="Q15" s="4">
        <v>104.9</v>
      </c>
      <c r="R15" s="4">
        <v>104.9</v>
      </c>
      <c r="S15" s="4">
        <v>104.4</v>
      </c>
      <c r="T15" s="4">
        <v>95.8</v>
      </c>
      <c r="U15" s="4">
        <v>94.9</v>
      </c>
    </row>
    <row r="16" spans="1:21" x14ac:dyDescent="0.2">
      <c r="A16" s="3" t="s">
        <v>36</v>
      </c>
      <c r="B16" s="4">
        <v>86.9</v>
      </c>
      <c r="C16" s="4">
        <v>97.8</v>
      </c>
      <c r="D16" s="4">
        <v>104.7</v>
      </c>
      <c r="E16" s="4">
        <v>101.1</v>
      </c>
      <c r="F16" s="4">
        <v>104.9</v>
      </c>
      <c r="G16" s="4">
        <v>104.6</v>
      </c>
      <c r="H16" s="4">
        <v>103.4</v>
      </c>
      <c r="I16" s="4">
        <v>107.7</v>
      </c>
      <c r="J16" s="4">
        <v>113.7</v>
      </c>
      <c r="K16" s="4">
        <v>116.9</v>
      </c>
      <c r="L16" s="4">
        <v>117.2</v>
      </c>
      <c r="M16" s="4">
        <v>113</v>
      </c>
      <c r="N16" s="4">
        <v>105.5</v>
      </c>
      <c r="O16" s="4">
        <v>107.5</v>
      </c>
      <c r="P16" s="4">
        <v>111.4</v>
      </c>
      <c r="Q16" s="4">
        <v>102.1</v>
      </c>
      <c r="R16" s="4">
        <v>101.2</v>
      </c>
      <c r="S16" s="4">
        <v>98.9</v>
      </c>
      <c r="T16" s="4">
        <v>105.6</v>
      </c>
      <c r="U16" s="4">
        <v>104.3</v>
      </c>
    </row>
    <row r="17" spans="1:21" x14ac:dyDescent="0.2">
      <c r="A17" s="3" t="s">
        <v>37</v>
      </c>
      <c r="B17" s="4">
        <v>124.8</v>
      </c>
      <c r="C17" s="4">
        <v>120.5</v>
      </c>
      <c r="D17" s="4">
        <v>115.3</v>
      </c>
      <c r="E17" s="4">
        <v>113.4</v>
      </c>
      <c r="F17" s="4">
        <v>110.6</v>
      </c>
      <c r="G17" s="4">
        <v>113</v>
      </c>
      <c r="H17" s="4">
        <v>114.1</v>
      </c>
      <c r="I17" s="4">
        <v>109.7</v>
      </c>
      <c r="J17" s="4">
        <v>116.3</v>
      </c>
      <c r="K17" s="4">
        <v>113.3</v>
      </c>
      <c r="L17" s="4">
        <v>113.6</v>
      </c>
      <c r="M17" s="4">
        <v>113.5</v>
      </c>
      <c r="N17" s="4">
        <v>119.2</v>
      </c>
      <c r="O17" s="4">
        <v>120.2</v>
      </c>
      <c r="P17" s="4">
        <v>121.3</v>
      </c>
      <c r="Q17" s="4">
        <v>156</v>
      </c>
      <c r="R17" s="4">
        <v>158.19999999999999</v>
      </c>
      <c r="S17" s="4">
        <v>158.69999999999999</v>
      </c>
      <c r="T17" s="4">
        <v>146.1</v>
      </c>
      <c r="U17" s="4">
        <v>145.9</v>
      </c>
    </row>
    <row r="18" spans="1:21" x14ac:dyDescent="0.2">
      <c r="A18" s="3" t="s">
        <v>38</v>
      </c>
      <c r="B18" s="4">
        <v>106.1</v>
      </c>
      <c r="C18" s="4">
        <v>101.6</v>
      </c>
      <c r="D18" s="4">
        <v>96.3</v>
      </c>
      <c r="E18" s="4">
        <v>97.1</v>
      </c>
      <c r="F18" s="4">
        <v>85.9</v>
      </c>
      <c r="G18" s="4">
        <v>84.7</v>
      </c>
      <c r="H18" s="4">
        <v>87.3</v>
      </c>
      <c r="I18" s="4">
        <v>87.2</v>
      </c>
      <c r="J18" s="4">
        <v>99</v>
      </c>
      <c r="K18" s="4">
        <v>96.1</v>
      </c>
      <c r="L18" s="4">
        <v>92.8</v>
      </c>
      <c r="M18" s="4">
        <v>92.5</v>
      </c>
      <c r="N18" s="4">
        <v>96.8</v>
      </c>
      <c r="O18" s="4">
        <v>97.5</v>
      </c>
      <c r="P18" s="4">
        <v>100</v>
      </c>
      <c r="Q18" s="4">
        <v>120.5</v>
      </c>
      <c r="R18" s="4">
        <v>118.7</v>
      </c>
      <c r="S18" s="4">
        <v>120.4</v>
      </c>
      <c r="T18" s="4">
        <v>115.9</v>
      </c>
      <c r="U18" s="4">
        <v>115.2</v>
      </c>
    </row>
    <row r="19" spans="1:21" x14ac:dyDescent="0.2">
      <c r="A19" s="3" t="s">
        <v>39</v>
      </c>
      <c r="B19" s="4">
        <v>114.1</v>
      </c>
      <c r="C19" s="4">
        <v>109.3</v>
      </c>
      <c r="D19" s="4">
        <v>102.7</v>
      </c>
      <c r="E19" s="4">
        <v>101</v>
      </c>
      <c r="F19" s="4">
        <v>101</v>
      </c>
      <c r="G19" s="4">
        <v>99.6</v>
      </c>
      <c r="H19" s="4">
        <v>101.6</v>
      </c>
      <c r="I19" s="4">
        <v>100.7</v>
      </c>
      <c r="J19" s="4">
        <v>98.3</v>
      </c>
      <c r="K19" s="4">
        <v>97.8</v>
      </c>
      <c r="L19" s="4">
        <v>97.4</v>
      </c>
      <c r="M19" s="4">
        <v>97.4</v>
      </c>
      <c r="N19" s="4">
        <v>108</v>
      </c>
      <c r="O19" s="4">
        <v>110.3</v>
      </c>
      <c r="P19" s="4">
        <v>113.2</v>
      </c>
      <c r="Q19" s="4">
        <v>115.5</v>
      </c>
      <c r="R19" s="4">
        <v>115</v>
      </c>
      <c r="S19" s="4">
        <v>110.9</v>
      </c>
      <c r="T19" s="4">
        <v>106.8</v>
      </c>
      <c r="U19" s="4">
        <v>107.2</v>
      </c>
    </row>
    <row r="20" spans="1:21" x14ac:dyDescent="0.2">
      <c r="A20" s="3" t="s">
        <v>40</v>
      </c>
      <c r="B20" s="4">
        <v>71.400000000000006</v>
      </c>
      <c r="C20" s="4">
        <v>72.900000000000006</v>
      </c>
      <c r="D20" s="4">
        <v>71.5</v>
      </c>
      <c r="E20" s="4">
        <v>71.400000000000006</v>
      </c>
      <c r="F20" s="4">
        <v>75.400000000000006</v>
      </c>
      <c r="G20" s="4">
        <v>75.7</v>
      </c>
      <c r="H20" s="4">
        <v>76.7</v>
      </c>
      <c r="I20" s="4">
        <v>77.5</v>
      </c>
      <c r="J20" s="4">
        <v>83.9</v>
      </c>
      <c r="K20" s="4">
        <v>82.3</v>
      </c>
      <c r="L20" s="4">
        <v>78.400000000000006</v>
      </c>
      <c r="M20" s="4">
        <v>77.599999999999994</v>
      </c>
      <c r="N20" s="4">
        <v>79.099999999999994</v>
      </c>
      <c r="O20" s="4">
        <v>80.5</v>
      </c>
      <c r="P20" s="4">
        <v>86</v>
      </c>
      <c r="Q20" s="4">
        <v>85.4</v>
      </c>
      <c r="R20" s="4">
        <v>87.2</v>
      </c>
      <c r="S20" s="4">
        <v>64.5</v>
      </c>
      <c r="T20" s="4">
        <v>72.599999999999994</v>
      </c>
      <c r="U20" s="4">
        <v>70.2</v>
      </c>
    </row>
    <row r="21" spans="1:21" x14ac:dyDescent="0.2">
      <c r="A21" s="3" t="s">
        <v>41</v>
      </c>
      <c r="B21" s="4">
        <v>132</v>
      </c>
      <c r="C21" s="4">
        <v>129.69999999999999</v>
      </c>
      <c r="D21" s="4">
        <v>123.5</v>
      </c>
      <c r="E21" s="4">
        <v>122.5</v>
      </c>
      <c r="F21" s="4">
        <v>118.4</v>
      </c>
      <c r="G21" s="4">
        <v>115.6</v>
      </c>
      <c r="H21" s="4">
        <v>119.5</v>
      </c>
      <c r="I21" s="4">
        <v>121.7</v>
      </c>
      <c r="J21" s="4">
        <v>126</v>
      </c>
      <c r="K21" s="4">
        <v>117.5</v>
      </c>
      <c r="L21" s="4">
        <v>119</v>
      </c>
      <c r="M21" s="4">
        <v>116</v>
      </c>
      <c r="N21" s="4">
        <v>107.5</v>
      </c>
      <c r="O21" s="4">
        <v>109.6</v>
      </c>
      <c r="P21" s="4">
        <v>111.5</v>
      </c>
      <c r="Q21" s="4">
        <v>112.6</v>
      </c>
      <c r="R21" s="4">
        <v>112.2</v>
      </c>
      <c r="S21" s="4">
        <v>109.8</v>
      </c>
      <c r="T21" s="4">
        <v>119.1</v>
      </c>
      <c r="U21" s="4">
        <v>120.6</v>
      </c>
    </row>
    <row r="23" spans="1:21" x14ac:dyDescent="0.2">
      <c r="A23" s="5" t="s">
        <v>54</v>
      </c>
      <c r="B23" s="6">
        <f>AVERAGE(B11:B21)</f>
        <v>101.42727272727271</v>
      </c>
      <c r="C23" s="6">
        <f t="shared" ref="C23:U23" si="0">AVERAGE(C11:C21)</f>
        <v>100.41818181818181</v>
      </c>
      <c r="D23" s="6">
        <f t="shared" si="0"/>
        <v>97.699999999999989</v>
      </c>
      <c r="E23" s="6">
        <f t="shared" si="0"/>
        <v>97.090909090909093</v>
      </c>
      <c r="F23" s="6">
        <f t="shared" si="0"/>
        <v>97.581818181818193</v>
      </c>
      <c r="G23" s="6">
        <f t="shared" si="0"/>
        <v>96.727272727272734</v>
      </c>
      <c r="H23" s="6">
        <f t="shared" si="0"/>
        <v>97.981818181818184</v>
      </c>
      <c r="I23" s="6">
        <f t="shared" si="0"/>
        <v>98.036363636363646</v>
      </c>
      <c r="J23" s="6">
        <f t="shared" si="0"/>
        <v>101.52727272727272</v>
      </c>
      <c r="K23" s="6">
        <f t="shared" si="0"/>
        <v>101.97272727272725</v>
      </c>
      <c r="L23" s="6">
        <f t="shared" si="0"/>
        <v>101.30909090909091</v>
      </c>
      <c r="M23" s="6">
        <f>AVERAGE(M11:M21)</f>
        <v>101.59090909090909</v>
      </c>
      <c r="N23" s="6">
        <f t="shared" si="0"/>
        <v>104.7090909090909</v>
      </c>
      <c r="O23" s="6">
        <f t="shared" si="0"/>
        <v>106.97272727272725</v>
      </c>
      <c r="P23" s="6">
        <f t="shared" si="0"/>
        <v>109.62727272727274</v>
      </c>
      <c r="Q23" s="6">
        <f t="shared" si="0"/>
        <v>112.65454545454544</v>
      </c>
      <c r="R23" s="6">
        <f t="shared" si="0"/>
        <v>112.86363636363639</v>
      </c>
      <c r="S23" s="6">
        <f t="shared" si="0"/>
        <v>109.05454545454545</v>
      </c>
      <c r="T23" s="6">
        <f t="shared" si="0"/>
        <v>108.99090909090908</v>
      </c>
      <c r="U23" s="6">
        <f t="shared" si="0"/>
        <v>108.27272727272727</v>
      </c>
    </row>
    <row r="24" spans="1:21" x14ac:dyDescent="0.2">
      <c r="A24" s="5" t="s">
        <v>55</v>
      </c>
      <c r="B24" s="6">
        <v>11</v>
      </c>
      <c r="C24" s="6">
        <v>11</v>
      </c>
      <c r="D24" s="6">
        <v>11</v>
      </c>
      <c r="E24" s="6">
        <v>11</v>
      </c>
      <c r="F24" s="6">
        <v>11</v>
      </c>
      <c r="G24" s="6">
        <v>11</v>
      </c>
      <c r="H24" s="6">
        <v>11</v>
      </c>
      <c r="I24" s="6">
        <v>11</v>
      </c>
      <c r="J24" s="6">
        <v>11</v>
      </c>
      <c r="K24" s="6">
        <v>11</v>
      </c>
      <c r="L24" s="6">
        <v>11</v>
      </c>
      <c r="M24" s="6">
        <v>11</v>
      </c>
      <c r="N24" s="6">
        <v>11</v>
      </c>
      <c r="O24" s="6">
        <v>11</v>
      </c>
      <c r="P24" s="6">
        <v>11</v>
      </c>
      <c r="Q24" s="6">
        <v>11</v>
      </c>
      <c r="R24" s="6">
        <v>11</v>
      </c>
      <c r="S24" s="6">
        <v>11</v>
      </c>
      <c r="T24" s="6">
        <v>11</v>
      </c>
      <c r="U24" s="6">
        <v>11</v>
      </c>
    </row>
    <row r="25" spans="1:21" x14ac:dyDescent="0.2">
      <c r="A25" s="3" t="s">
        <v>30</v>
      </c>
      <c r="B25" s="6">
        <f>(B11-B$23)^2</f>
        <v>19.120743801653035</v>
      </c>
      <c r="C25" s="6">
        <f t="shared" ref="C25:U35" si="1">(C11-C$23)^2</f>
        <v>6.6657851239669981</v>
      </c>
      <c r="D25" s="6">
        <f t="shared" si="1"/>
        <v>1.2099999999999875</v>
      </c>
      <c r="E25" s="6">
        <f t="shared" si="1"/>
        <v>0.7937190082644624</v>
      </c>
      <c r="F25" s="6">
        <f t="shared" si="1"/>
        <v>0.3385123966942275</v>
      </c>
      <c r="G25" s="6">
        <f t="shared" si="1"/>
        <v>10.415289256198388</v>
      </c>
      <c r="H25" s="6">
        <f t="shared" si="1"/>
        <v>11.436694214876088</v>
      </c>
      <c r="I25" s="6">
        <f t="shared" si="1"/>
        <v>21.495867768595076</v>
      </c>
      <c r="J25" s="6">
        <f t="shared" si="1"/>
        <v>96.57528925619809</v>
      </c>
      <c r="K25" s="6">
        <f t="shared" si="1"/>
        <v>1.0552892561983838</v>
      </c>
      <c r="L25" s="6">
        <f t="shared" si="1"/>
        <v>2.5309917355371985</v>
      </c>
      <c r="M25" s="6">
        <f t="shared" si="1"/>
        <v>13.025537190082646</v>
      </c>
      <c r="N25" s="6">
        <f t="shared" si="1"/>
        <v>192.95735537190083</v>
      </c>
      <c r="O25" s="6">
        <f t="shared" si="1"/>
        <v>177.61619834710783</v>
      </c>
      <c r="P25" s="6">
        <f t="shared" si="1"/>
        <v>203.71074380165271</v>
      </c>
      <c r="Q25" s="6">
        <f t="shared" si="1"/>
        <v>0.73024793388428078</v>
      </c>
      <c r="R25" s="6">
        <f t="shared" si="1"/>
        <v>0.31768595041325404</v>
      </c>
      <c r="S25" s="6">
        <f t="shared" si="1"/>
        <v>30.752066115702494</v>
      </c>
      <c r="T25" s="6">
        <f t="shared" si="1"/>
        <v>11.498264462809916</v>
      </c>
      <c r="U25" s="6">
        <f t="shared" si="1"/>
        <v>10.066198347107433</v>
      </c>
    </row>
    <row r="26" spans="1:21" x14ac:dyDescent="0.2">
      <c r="A26" s="3" t="s">
        <v>32</v>
      </c>
      <c r="B26" s="6">
        <f t="shared" ref="B26:Q35" si="2">(B12-B$23)^2</f>
        <v>261.55710743801694</v>
      </c>
      <c r="C26" s="6">
        <f t="shared" si="2"/>
        <v>145.97033057851266</v>
      </c>
      <c r="D26" s="6">
        <f t="shared" si="2"/>
        <v>163.84000000000029</v>
      </c>
      <c r="E26" s="6">
        <f t="shared" si="2"/>
        <v>201.89826446280978</v>
      </c>
      <c r="F26" s="6">
        <f t="shared" si="2"/>
        <v>110.63214876033022</v>
      </c>
      <c r="G26" s="6">
        <f t="shared" si="2"/>
        <v>107.59347107437992</v>
      </c>
      <c r="H26" s="6">
        <f t="shared" si="2"/>
        <v>96.396694214875936</v>
      </c>
      <c r="I26" s="6">
        <f t="shared" si="2"/>
        <v>97.291322314049509</v>
      </c>
      <c r="J26" s="6">
        <f t="shared" si="2"/>
        <v>58.175289256198099</v>
      </c>
      <c r="K26" s="6">
        <f t="shared" si="2"/>
        <v>45.869834710743518</v>
      </c>
      <c r="L26" s="6">
        <f t="shared" si="2"/>
        <v>39.804628099173591</v>
      </c>
      <c r="M26" s="6">
        <f t="shared" si="2"/>
        <v>24.909173553719089</v>
      </c>
      <c r="N26" s="6">
        <f t="shared" si="2"/>
        <v>125.64371900826434</v>
      </c>
      <c r="O26" s="6">
        <f t="shared" si="2"/>
        <v>118.21619834710718</v>
      </c>
      <c r="P26" s="6">
        <f t="shared" si="2"/>
        <v>102.56165289256224</v>
      </c>
      <c r="Q26" s="6">
        <f t="shared" si="2"/>
        <v>564.27842975206522</v>
      </c>
      <c r="R26" s="6">
        <f t="shared" si="1"/>
        <v>469.31314049586871</v>
      </c>
      <c r="S26" s="6">
        <f t="shared" si="1"/>
        <v>318.78479338842942</v>
      </c>
      <c r="T26" s="6">
        <f t="shared" si="1"/>
        <v>285.30280991735538</v>
      </c>
      <c r="U26" s="6">
        <f t="shared" si="1"/>
        <v>291.47801652892531</v>
      </c>
    </row>
    <row r="27" spans="1:21" x14ac:dyDescent="0.2">
      <c r="A27" s="3" t="s">
        <v>33</v>
      </c>
      <c r="B27" s="6">
        <f t="shared" si="2"/>
        <v>548.83710743801566</v>
      </c>
      <c r="C27" s="6">
        <f t="shared" si="1"/>
        <v>502.57487603305736</v>
      </c>
      <c r="D27" s="6">
        <f t="shared" si="1"/>
        <v>207.35999999999976</v>
      </c>
      <c r="E27" s="6">
        <f t="shared" si="1"/>
        <v>151.06644628099187</v>
      </c>
      <c r="F27" s="6">
        <f t="shared" si="1"/>
        <v>1.3966942148758437E-2</v>
      </c>
      <c r="G27" s="6">
        <f t="shared" si="1"/>
        <v>3.5071074380164835</v>
      </c>
      <c r="H27" s="6">
        <f t="shared" si="1"/>
        <v>8.5157851239669622</v>
      </c>
      <c r="I27" s="6">
        <f t="shared" si="1"/>
        <v>14.164958677685856</v>
      </c>
      <c r="J27" s="6">
        <f t="shared" si="1"/>
        <v>85.983471074380304</v>
      </c>
      <c r="K27" s="6">
        <f t="shared" si="1"/>
        <v>266.57983471074431</v>
      </c>
      <c r="L27" s="6">
        <f t="shared" si="1"/>
        <v>323.67280991735515</v>
      </c>
      <c r="M27" s="6">
        <f t="shared" si="1"/>
        <v>547.98553719008248</v>
      </c>
      <c r="N27" s="6">
        <f t="shared" si="1"/>
        <v>1101.6364462809925</v>
      </c>
      <c r="O27" s="6">
        <f t="shared" si="1"/>
        <v>1334.2416528925633</v>
      </c>
      <c r="P27" s="6">
        <f t="shared" si="1"/>
        <v>1434.3434710743793</v>
      </c>
      <c r="Q27" s="6">
        <f t="shared" si="1"/>
        <v>1020.512066115703</v>
      </c>
      <c r="R27" s="6">
        <f t="shared" si="1"/>
        <v>908.20041322313898</v>
      </c>
      <c r="S27" s="6">
        <f t="shared" si="1"/>
        <v>662.82842975206711</v>
      </c>
      <c r="T27" s="6">
        <f t="shared" si="1"/>
        <v>1239.6800826446276</v>
      </c>
      <c r="U27" s="6">
        <f t="shared" si="1"/>
        <v>1110.7071074380167</v>
      </c>
    </row>
    <row r="28" spans="1:21" x14ac:dyDescent="0.2">
      <c r="A28" s="3" t="s">
        <v>34</v>
      </c>
      <c r="B28" s="6">
        <f t="shared" si="2"/>
        <v>626.36438016528803</v>
      </c>
      <c r="C28" s="6">
        <f t="shared" si="1"/>
        <v>502.57487603305736</v>
      </c>
      <c r="D28" s="6">
        <f t="shared" si="1"/>
        <v>585.63999999999942</v>
      </c>
      <c r="E28" s="6">
        <f t="shared" si="1"/>
        <v>575.56371900826491</v>
      </c>
      <c r="F28" s="6">
        <f t="shared" si="1"/>
        <v>337.89123966942179</v>
      </c>
      <c r="G28" s="6">
        <f t="shared" si="1"/>
        <v>346.97528925619878</v>
      </c>
      <c r="H28" s="6">
        <f t="shared" si="1"/>
        <v>383.44760330578498</v>
      </c>
      <c r="I28" s="6">
        <f t="shared" si="1"/>
        <v>421.74223140495906</v>
      </c>
      <c r="J28" s="6">
        <f t="shared" si="1"/>
        <v>332.23347107437991</v>
      </c>
      <c r="K28" s="6">
        <f t="shared" si="1"/>
        <v>523.16165289256139</v>
      </c>
      <c r="L28" s="6">
        <f t="shared" si="1"/>
        <v>520.25462809917371</v>
      </c>
      <c r="M28" s="6">
        <f t="shared" si="1"/>
        <v>561.25917355371882</v>
      </c>
      <c r="N28" s="6">
        <f t="shared" si="1"/>
        <v>412.45917355371853</v>
      </c>
      <c r="O28" s="6">
        <f t="shared" si="1"/>
        <v>379.18710743801586</v>
      </c>
      <c r="P28" s="6">
        <f t="shared" si="1"/>
        <v>539.50619834710778</v>
      </c>
      <c r="Q28" s="6">
        <f t="shared" si="1"/>
        <v>248.20570247933827</v>
      </c>
      <c r="R28" s="6">
        <f t="shared" si="1"/>
        <v>232.97859504132325</v>
      </c>
      <c r="S28" s="6">
        <f t="shared" si="1"/>
        <v>311.6829752066111</v>
      </c>
      <c r="T28" s="6">
        <f t="shared" si="1"/>
        <v>192.95735537190083</v>
      </c>
      <c r="U28" s="6">
        <f t="shared" si="1"/>
        <v>181.51438016528917</v>
      </c>
    </row>
    <row r="29" spans="1:21" x14ac:dyDescent="0.2">
      <c r="A29" s="3" t="s">
        <v>35</v>
      </c>
      <c r="B29" s="6">
        <f t="shared" si="2"/>
        <v>1.3752892561983787</v>
      </c>
      <c r="C29" s="6">
        <f t="shared" si="1"/>
        <v>0.77760330578513814</v>
      </c>
      <c r="D29" s="6">
        <f t="shared" si="1"/>
        <v>0.80999999999998462</v>
      </c>
      <c r="E29" s="6">
        <f t="shared" si="1"/>
        <v>0.98190082644629739</v>
      </c>
      <c r="F29" s="6">
        <f t="shared" si="1"/>
        <v>5.6730578512397072</v>
      </c>
      <c r="G29" s="6">
        <f t="shared" si="1"/>
        <v>10.415289256198388</v>
      </c>
      <c r="H29" s="6">
        <f t="shared" si="1"/>
        <v>20.086694214876054</v>
      </c>
      <c r="I29" s="6">
        <f t="shared" si="1"/>
        <v>22.433140495867885</v>
      </c>
      <c r="J29" s="6">
        <f t="shared" si="1"/>
        <v>2.648016528925567</v>
      </c>
      <c r="K29" s="6">
        <f t="shared" si="1"/>
        <v>5.1652892561992868E-2</v>
      </c>
      <c r="L29" s="6">
        <f t="shared" si="1"/>
        <v>1.0182644628099293</v>
      </c>
      <c r="M29" s="6">
        <f t="shared" si="1"/>
        <v>1.4619008264462678</v>
      </c>
      <c r="N29" s="6">
        <f t="shared" si="1"/>
        <v>11.621900826446263</v>
      </c>
      <c r="O29" s="6">
        <f t="shared" si="1"/>
        <v>10.710743801652757</v>
      </c>
      <c r="P29" s="6">
        <f t="shared" si="1"/>
        <v>19.600743801652975</v>
      </c>
      <c r="Q29" s="6">
        <f t="shared" si="1"/>
        <v>60.132975206611285</v>
      </c>
      <c r="R29" s="6">
        <f t="shared" si="1"/>
        <v>63.419504132231708</v>
      </c>
      <c r="S29" s="6">
        <f t="shared" si="1"/>
        <v>21.664793388429633</v>
      </c>
      <c r="T29" s="6">
        <f t="shared" si="1"/>
        <v>174.00008264462801</v>
      </c>
      <c r="U29" s="6">
        <f t="shared" si="1"/>
        <v>178.82983471074348</v>
      </c>
    </row>
    <row r="30" spans="1:21" x14ac:dyDescent="0.2">
      <c r="A30" s="3" t="s">
        <v>36</v>
      </c>
      <c r="B30" s="6">
        <f t="shared" si="2"/>
        <v>211.04165289256127</v>
      </c>
      <c r="C30" s="6">
        <f t="shared" si="1"/>
        <v>6.8548760330578089</v>
      </c>
      <c r="D30" s="6">
        <f t="shared" si="1"/>
        <v>49.000000000000199</v>
      </c>
      <c r="E30" s="6">
        <f t="shared" si="1"/>
        <v>16.072809917355304</v>
      </c>
      <c r="F30" s="6">
        <f t="shared" si="1"/>
        <v>53.555785123966864</v>
      </c>
      <c r="G30" s="6">
        <f t="shared" si="1"/>
        <v>61.97983471074361</v>
      </c>
      <c r="H30" s="6">
        <f t="shared" si="1"/>
        <v>29.356694214876068</v>
      </c>
      <c r="I30" s="6">
        <f t="shared" si="1"/>
        <v>93.385867768594906</v>
      </c>
      <c r="J30" s="6">
        <f t="shared" si="1"/>
        <v>148.17528925619868</v>
      </c>
      <c r="K30" s="6">
        <f t="shared" si="1"/>
        <v>222.82347107438088</v>
      </c>
      <c r="L30" s="6">
        <f t="shared" si="1"/>
        <v>252.52099173553719</v>
      </c>
      <c r="M30" s="6">
        <f t="shared" si="1"/>
        <v>130.16735537190075</v>
      </c>
      <c r="N30" s="6">
        <f t="shared" si="1"/>
        <v>0.62553719008265318</v>
      </c>
      <c r="O30" s="6">
        <f t="shared" si="1"/>
        <v>0.27801652892563866</v>
      </c>
      <c r="P30" s="6">
        <f t="shared" si="1"/>
        <v>3.1425619834710514</v>
      </c>
      <c r="Q30" s="6">
        <f t="shared" si="1"/>
        <v>111.39842975206597</v>
      </c>
      <c r="R30" s="6">
        <f t="shared" si="1"/>
        <v>136.040413223141</v>
      </c>
      <c r="S30" s="6">
        <f t="shared" si="1"/>
        <v>103.11479338842949</v>
      </c>
      <c r="T30" s="6">
        <f t="shared" si="1"/>
        <v>11.498264462809916</v>
      </c>
      <c r="U30" s="6">
        <f t="shared" si="1"/>
        <v>15.782561983471046</v>
      </c>
    </row>
    <row r="31" spans="1:21" x14ac:dyDescent="0.2">
      <c r="A31" s="3" t="s">
        <v>37</v>
      </c>
      <c r="B31" s="6">
        <f t="shared" si="2"/>
        <v>546.28438016529003</v>
      </c>
      <c r="C31" s="6">
        <f t="shared" si="1"/>
        <v>403.27942148760377</v>
      </c>
      <c r="D31" s="6">
        <f t="shared" si="1"/>
        <v>309.76000000000028</v>
      </c>
      <c r="E31" s="6">
        <f t="shared" si="1"/>
        <v>265.98644628099186</v>
      </c>
      <c r="F31" s="6">
        <f t="shared" si="1"/>
        <v>169.47305785123925</v>
      </c>
      <c r="G31" s="6">
        <f t="shared" si="1"/>
        <v>264.80165289256178</v>
      </c>
      <c r="H31" s="6">
        <f t="shared" si="1"/>
        <v>259.79578512396671</v>
      </c>
      <c r="I31" s="6">
        <f t="shared" si="1"/>
        <v>136.04041322314035</v>
      </c>
      <c r="J31" s="6">
        <f t="shared" si="1"/>
        <v>218.23347107438039</v>
      </c>
      <c r="K31" s="6">
        <f t="shared" si="1"/>
        <v>128.30710743801686</v>
      </c>
      <c r="L31" s="6">
        <f t="shared" si="1"/>
        <v>151.06644628099153</v>
      </c>
      <c r="M31" s="6">
        <f t="shared" si="1"/>
        <v>141.82644628099166</v>
      </c>
      <c r="N31" s="6">
        <f t="shared" si="1"/>
        <v>209.98644628099197</v>
      </c>
      <c r="O31" s="6">
        <f t="shared" si="1"/>
        <v>174.96074380165345</v>
      </c>
      <c r="P31" s="6">
        <f t="shared" si="1"/>
        <v>136.25256198347071</v>
      </c>
      <c r="Q31" s="6">
        <f t="shared" si="1"/>
        <v>1878.8284297520672</v>
      </c>
      <c r="R31" s="6">
        <f t="shared" si="1"/>
        <v>2055.3858677685917</v>
      </c>
      <c r="S31" s="6">
        <f t="shared" si="1"/>
        <v>2464.671157024793</v>
      </c>
      <c r="T31" s="6">
        <f t="shared" si="1"/>
        <v>1377.0846280991736</v>
      </c>
      <c r="U31" s="6">
        <f t="shared" si="1"/>
        <v>1415.811652892563</v>
      </c>
    </row>
    <row r="32" spans="1:21" x14ac:dyDescent="0.2">
      <c r="A32" s="3" t="s">
        <v>38</v>
      </c>
      <c r="B32" s="6">
        <f t="shared" si="2"/>
        <v>21.834380165289382</v>
      </c>
      <c r="C32" s="6">
        <f t="shared" si="1"/>
        <v>1.3966942148760453</v>
      </c>
      <c r="D32" s="6">
        <f t="shared" si="1"/>
        <v>1.9599999999999762</v>
      </c>
      <c r="E32" s="6">
        <f t="shared" si="1"/>
        <v>8.2644628099023222E-5</v>
      </c>
      <c r="F32" s="6">
        <f t="shared" si="1"/>
        <v>136.46487603305798</v>
      </c>
      <c r="G32" s="6">
        <f t="shared" si="1"/>
        <v>144.65528925619844</v>
      </c>
      <c r="H32" s="6">
        <f t="shared" si="1"/>
        <v>114.1012396694216</v>
      </c>
      <c r="I32" s="6">
        <f t="shared" si="1"/>
        <v>117.42677685950427</v>
      </c>
      <c r="J32" s="6">
        <f t="shared" si="1"/>
        <v>6.387107438016475</v>
      </c>
      <c r="K32" s="6">
        <f t="shared" si="1"/>
        <v>34.488925619834568</v>
      </c>
      <c r="L32" s="6">
        <f t="shared" si="1"/>
        <v>72.40462809917365</v>
      </c>
      <c r="M32" s="6">
        <f t="shared" si="1"/>
        <v>82.644628099173602</v>
      </c>
      <c r="N32" s="6">
        <f t="shared" si="1"/>
        <v>62.553719008264423</v>
      </c>
      <c r="O32" s="6">
        <f t="shared" si="1"/>
        <v>89.732561983470731</v>
      </c>
      <c r="P32" s="6">
        <f t="shared" si="1"/>
        <v>92.684380165289497</v>
      </c>
      <c r="Q32" s="6">
        <f t="shared" si="1"/>
        <v>61.551157024793589</v>
      </c>
      <c r="R32" s="6">
        <f t="shared" si="1"/>
        <v>34.063140495867515</v>
      </c>
      <c r="S32" s="6">
        <f t="shared" si="1"/>
        <v>128.7193388429755</v>
      </c>
      <c r="T32" s="6">
        <f t="shared" si="1"/>
        <v>47.735537190082802</v>
      </c>
      <c r="U32" s="6">
        <f t="shared" si="1"/>
        <v>47.987107438016658</v>
      </c>
    </row>
    <row r="33" spans="1:21" x14ac:dyDescent="0.2">
      <c r="A33" s="3" t="s">
        <v>39</v>
      </c>
      <c r="B33" s="6">
        <f t="shared" si="2"/>
        <v>160.59801652892597</v>
      </c>
      <c r="C33" s="6">
        <f t="shared" si="1"/>
        <v>78.886694214876172</v>
      </c>
      <c r="D33" s="6">
        <f t="shared" si="1"/>
        <v>25.000000000000142</v>
      </c>
      <c r="E33" s="6">
        <f t="shared" si="1"/>
        <v>15.280991735537169</v>
      </c>
      <c r="F33" s="6">
        <f t="shared" si="1"/>
        <v>11.683966942148686</v>
      </c>
      <c r="G33" s="6">
        <f t="shared" si="1"/>
        <v>8.2525619834710042</v>
      </c>
      <c r="H33" s="6">
        <f t="shared" si="1"/>
        <v>13.09123966942143</v>
      </c>
      <c r="I33" s="6">
        <f t="shared" si="1"/>
        <v>7.0949586776859146</v>
      </c>
      <c r="J33" s="6">
        <f t="shared" si="1"/>
        <v>10.415289256198298</v>
      </c>
      <c r="K33" s="6">
        <f t="shared" si="1"/>
        <v>17.411652892561857</v>
      </c>
      <c r="L33" s="6">
        <f t="shared" si="1"/>
        <v>15.280991735537169</v>
      </c>
      <c r="M33" s="6">
        <f t="shared" si="1"/>
        <v>17.563719008264435</v>
      </c>
      <c r="N33" s="6">
        <f t="shared" si="1"/>
        <v>10.830082644628135</v>
      </c>
      <c r="O33" s="6">
        <f t="shared" si="1"/>
        <v>11.070743801652993</v>
      </c>
      <c r="P33" s="6">
        <f t="shared" si="1"/>
        <v>12.76438016528919</v>
      </c>
      <c r="Q33" s="6">
        <f t="shared" si="1"/>
        <v>8.0966115702480064</v>
      </c>
      <c r="R33" s="6">
        <f t="shared" si="1"/>
        <v>4.564049586776755</v>
      </c>
      <c r="S33" s="6">
        <f t="shared" si="1"/>
        <v>3.4057024793388897</v>
      </c>
      <c r="T33" s="6">
        <f t="shared" si="1"/>
        <v>4.8000826446280858</v>
      </c>
      <c r="U33" s="6">
        <f t="shared" si="1"/>
        <v>1.1507438016528726</v>
      </c>
    </row>
    <row r="34" spans="1:21" x14ac:dyDescent="0.2">
      <c r="A34" s="3" t="s">
        <v>40</v>
      </c>
      <c r="B34" s="6">
        <f t="shared" si="2"/>
        <v>901.63710743801505</v>
      </c>
      <c r="C34" s="6">
        <f t="shared" si="1"/>
        <v>757.25033057851147</v>
      </c>
      <c r="D34" s="6">
        <f t="shared" si="1"/>
        <v>686.43999999999937</v>
      </c>
      <c r="E34" s="6">
        <f t="shared" si="1"/>
        <v>660.02280991735518</v>
      </c>
      <c r="F34" s="6">
        <f t="shared" si="1"/>
        <v>492.0330578512399</v>
      </c>
      <c r="G34" s="6">
        <f t="shared" si="1"/>
        <v>442.1461983471076</v>
      </c>
      <c r="H34" s="6">
        <f t="shared" si="1"/>
        <v>452.91578512396694</v>
      </c>
      <c r="I34" s="6">
        <f t="shared" si="1"/>
        <v>421.74223140495906</v>
      </c>
      <c r="J34" s="6">
        <f t="shared" si="1"/>
        <v>310.7207438016523</v>
      </c>
      <c r="K34" s="6">
        <f t="shared" si="1"/>
        <v>387.01619834710687</v>
      </c>
      <c r="L34" s="6">
        <f t="shared" si="1"/>
        <v>524.8264462809916</v>
      </c>
      <c r="M34" s="6">
        <f t="shared" si="1"/>
        <v>575.56371900826491</v>
      </c>
      <c r="N34" s="6">
        <f t="shared" si="1"/>
        <v>655.82553719008263</v>
      </c>
      <c r="O34" s="6">
        <f t="shared" si="1"/>
        <v>700.8052892561974</v>
      </c>
      <c r="P34" s="6">
        <f t="shared" si="1"/>
        <v>558.2480165289262</v>
      </c>
      <c r="Q34" s="6">
        <f t="shared" si="1"/>
        <v>742.81024793388326</v>
      </c>
      <c r="R34" s="6">
        <f t="shared" si="1"/>
        <v>658.62223140495985</v>
      </c>
      <c r="S34" s="6">
        <f t="shared" si="1"/>
        <v>1985.1075206611565</v>
      </c>
      <c r="T34" s="6">
        <f t="shared" si="1"/>
        <v>1324.2982644628098</v>
      </c>
      <c r="U34" s="6">
        <f t="shared" si="1"/>
        <v>1449.5325619834703</v>
      </c>
    </row>
    <row r="35" spans="1:21" x14ac:dyDescent="0.2">
      <c r="A35" s="3" t="s">
        <v>41</v>
      </c>
      <c r="B35" s="6">
        <f t="shared" si="2"/>
        <v>934.69165289256318</v>
      </c>
      <c r="C35" s="6">
        <f t="shared" si="1"/>
        <v>857.42487603305779</v>
      </c>
      <c r="D35" s="6">
        <f t="shared" si="1"/>
        <v>665.64000000000055</v>
      </c>
      <c r="E35" s="6">
        <f t="shared" si="1"/>
        <v>645.62190082644611</v>
      </c>
      <c r="F35" s="6">
        <f t="shared" si="1"/>
        <v>433.39669421487582</v>
      </c>
      <c r="G35" s="6">
        <f t="shared" si="1"/>
        <v>356.17983471074336</v>
      </c>
      <c r="H35" s="6">
        <f t="shared" si="1"/>
        <v>463.03214876033047</v>
      </c>
      <c r="I35" s="6">
        <f t="shared" si="1"/>
        <v>559.96768595041294</v>
      </c>
      <c r="J35" s="6">
        <f t="shared" si="1"/>
        <v>598.9143801652898</v>
      </c>
      <c r="K35" s="6">
        <f t="shared" si="1"/>
        <v>241.09619834710799</v>
      </c>
      <c r="L35" s="6">
        <f t="shared" si="1"/>
        <v>312.96826446280983</v>
      </c>
      <c r="M35" s="6">
        <f t="shared" si="1"/>
        <v>207.62190082644619</v>
      </c>
      <c r="N35" s="6">
        <f t="shared" si="1"/>
        <v>7.7891735537190385</v>
      </c>
      <c r="O35" s="6">
        <f t="shared" si="1"/>
        <v>6.9025619834711378</v>
      </c>
      <c r="P35" s="6">
        <f t="shared" si="1"/>
        <v>3.5071074380164835</v>
      </c>
      <c r="Q35" s="6">
        <f t="shared" si="1"/>
        <v>2.9752066115694871E-3</v>
      </c>
      <c r="R35" s="6">
        <f t="shared" si="1"/>
        <v>0.44041322314052467</v>
      </c>
      <c r="S35" s="6">
        <f t="shared" si="1"/>
        <v>0.55570247933884909</v>
      </c>
      <c r="T35" s="6">
        <f t="shared" si="1"/>
        <v>102.19371900826447</v>
      </c>
      <c r="U35" s="6">
        <f t="shared" si="1"/>
        <v>151.961652892562</v>
      </c>
    </row>
    <row r="36" spans="1:21" x14ac:dyDescent="0.2">
      <c r="A36" s="5" t="s">
        <v>56</v>
      </c>
      <c r="B36" s="6">
        <f>SUM(B25:B35)/B24</f>
        <v>384.84925619834701</v>
      </c>
      <c r="C36" s="6">
        <f t="shared" ref="C36:U36" si="3">SUM(C25:C35)/C24</f>
        <v>296.69603305785114</v>
      </c>
      <c r="D36" s="6">
        <f t="shared" si="3"/>
        <v>245.15090909090907</v>
      </c>
      <c r="E36" s="6">
        <f t="shared" si="3"/>
        <v>230.29900826446283</v>
      </c>
      <c r="F36" s="6">
        <f t="shared" si="3"/>
        <v>159.1960330578512</v>
      </c>
      <c r="G36" s="6">
        <f t="shared" si="3"/>
        <v>159.72016528925613</v>
      </c>
      <c r="H36" s="6">
        <f t="shared" si="3"/>
        <v>168.37966942148756</v>
      </c>
      <c r="I36" s="6">
        <f t="shared" si="3"/>
        <v>173.88958677685952</v>
      </c>
      <c r="J36" s="6">
        <f t="shared" si="3"/>
        <v>169.8601652892562</v>
      </c>
      <c r="K36" s="6">
        <f t="shared" si="3"/>
        <v>169.80561983471077</v>
      </c>
      <c r="L36" s="6">
        <f t="shared" si="3"/>
        <v>201.4862809917355</v>
      </c>
      <c r="M36" s="6">
        <f t="shared" si="3"/>
        <v>209.45719008264462</v>
      </c>
      <c r="N36" s="6">
        <f t="shared" si="3"/>
        <v>253.81173553719017</v>
      </c>
      <c r="O36" s="6">
        <f t="shared" si="3"/>
        <v>273.06561983471073</v>
      </c>
      <c r="P36" s="6">
        <f t="shared" si="3"/>
        <v>282.3928925619835</v>
      </c>
      <c r="Q36" s="6">
        <f t="shared" si="3"/>
        <v>426.95884297520655</v>
      </c>
      <c r="R36" s="6">
        <f t="shared" si="3"/>
        <v>414.84958677685938</v>
      </c>
      <c r="S36" s="6">
        <f t="shared" si="3"/>
        <v>548.29884297520653</v>
      </c>
      <c r="T36" s="6">
        <f t="shared" si="3"/>
        <v>433.73173553719005</v>
      </c>
      <c r="U36" s="6">
        <f t="shared" si="3"/>
        <v>441.34743801652888</v>
      </c>
    </row>
    <row r="37" spans="1:21" x14ac:dyDescent="0.2">
      <c r="A37" s="5" t="s">
        <v>57</v>
      </c>
      <c r="B37" s="7">
        <f>B36/B23</f>
        <v>3.7943370244526466</v>
      </c>
      <c r="C37" s="7">
        <f t="shared" ref="C37:U37" si="4">C36/C23</f>
        <v>2.9546047108784745</v>
      </c>
      <c r="D37" s="7">
        <f t="shared" si="4"/>
        <v>2.5092211780031639</v>
      </c>
      <c r="E37" s="7">
        <f t="shared" si="4"/>
        <v>2.3719935308137559</v>
      </c>
      <c r="F37" s="7">
        <f t="shared" si="4"/>
        <v>1.6314108101698928</v>
      </c>
      <c r="G37" s="7">
        <f t="shared" si="4"/>
        <v>1.6512423103212568</v>
      </c>
      <c r="H37" s="7">
        <f t="shared" si="4"/>
        <v>1.7184787192766404</v>
      </c>
      <c r="I37" s="7">
        <f t="shared" si="4"/>
        <v>1.7737253844078769</v>
      </c>
      <c r="J37" s="7">
        <f t="shared" si="4"/>
        <v>1.6730496222974736</v>
      </c>
      <c r="K37" s="7">
        <f t="shared" si="4"/>
        <v>1.6652062210767753</v>
      </c>
      <c r="L37" s="7">
        <f t="shared" si="4"/>
        <v>1.9888272531488607</v>
      </c>
      <c r="M37" s="7">
        <f t="shared" si="4"/>
        <v>2.0617709985763675</v>
      </c>
      <c r="N37" s="7">
        <f t="shared" si="4"/>
        <v>2.4239703862728703</v>
      </c>
      <c r="O37" s="7">
        <f t="shared" si="4"/>
        <v>2.5526657756282982</v>
      </c>
      <c r="P37" s="7">
        <f t="shared" si="4"/>
        <v>2.5759364940557412</v>
      </c>
      <c r="Q37" s="7">
        <f t="shared" si="4"/>
        <v>3.7899832736662948</v>
      </c>
      <c r="R37" s="7">
        <f t="shared" si="4"/>
        <v>3.6756709259327041</v>
      </c>
      <c r="S37" s="7">
        <f t="shared" si="4"/>
        <v>5.0277486434872225</v>
      </c>
      <c r="T37" s="7">
        <f t="shared" si="4"/>
        <v>3.9795221377171499</v>
      </c>
      <c r="U37" s="7">
        <f t="shared" si="4"/>
        <v>4.0762567742920384</v>
      </c>
    </row>
    <row r="44" spans="1:21" x14ac:dyDescent="0.2">
      <c r="A44" s="3" t="s">
        <v>31</v>
      </c>
      <c r="B44" s="4">
        <v>145.1</v>
      </c>
      <c r="C44" s="4">
        <v>141.30000000000001</v>
      </c>
      <c r="D44" s="4">
        <v>135.4</v>
      </c>
      <c r="E44" s="4">
        <v>133.80000000000001</v>
      </c>
      <c r="F44" s="4">
        <v>134.5</v>
      </c>
      <c r="G44" s="4">
        <v>134</v>
      </c>
      <c r="H44" s="4">
        <v>134.9</v>
      </c>
      <c r="I44" s="4">
        <v>133.6</v>
      </c>
      <c r="J44" s="4">
        <v>142.30000000000001</v>
      </c>
      <c r="K44" s="4">
        <v>138.19999999999999</v>
      </c>
      <c r="L44" s="4">
        <v>141.69999999999999</v>
      </c>
      <c r="M44" s="4">
        <v>138.30000000000001</v>
      </c>
      <c r="N44" s="4">
        <v>133.19999999999999</v>
      </c>
      <c r="O44" s="4">
        <v>135.4</v>
      </c>
      <c r="P44" s="4">
        <v>134</v>
      </c>
      <c r="Q44" s="4">
        <v>141.69999999999999</v>
      </c>
      <c r="R44" s="4">
        <v>124.6</v>
      </c>
      <c r="S44" s="4">
        <v>132.5</v>
      </c>
      <c r="T44" s="4">
        <v>126</v>
      </c>
      <c r="U44" s="4">
        <v>124</v>
      </c>
    </row>
    <row r="45" spans="1:21" x14ac:dyDescent="0.2">
      <c r="A45" s="3" t="s">
        <v>42</v>
      </c>
      <c r="B45" s="4">
        <v>121.2</v>
      </c>
      <c r="C45" s="4">
        <v>134.9</v>
      </c>
      <c r="D45" s="4">
        <v>135.69999999999999</v>
      </c>
      <c r="E45" s="4">
        <v>134.30000000000001</v>
      </c>
      <c r="F45" s="4">
        <v>118.8</v>
      </c>
      <c r="G45" s="4">
        <v>123.4</v>
      </c>
      <c r="H45" s="4">
        <v>117</v>
      </c>
      <c r="I45" s="4">
        <v>120.2</v>
      </c>
      <c r="J45" s="4">
        <v>125</v>
      </c>
      <c r="K45" s="4">
        <v>118</v>
      </c>
      <c r="L45" s="4">
        <v>113.8</v>
      </c>
      <c r="M45" s="4">
        <v>115.6</v>
      </c>
      <c r="N45" s="4">
        <v>114.7</v>
      </c>
      <c r="O45" s="4">
        <v>112.2</v>
      </c>
      <c r="P45" s="4">
        <v>103.7</v>
      </c>
      <c r="Q45" s="4">
        <v>126.2</v>
      </c>
      <c r="R45" s="4">
        <v>133.6</v>
      </c>
      <c r="S45" s="4">
        <v>147.69999999999999</v>
      </c>
      <c r="T45" s="4">
        <v>161.4</v>
      </c>
      <c r="U45" s="4">
        <v>158.6</v>
      </c>
    </row>
    <row r="46" spans="1:21" x14ac:dyDescent="0.2">
      <c r="A46" s="3" t="s">
        <v>43</v>
      </c>
      <c r="B46" s="4">
        <v>86.3</v>
      </c>
      <c r="C46" s="4">
        <v>87.7</v>
      </c>
      <c r="D46" s="4">
        <v>101.3</v>
      </c>
      <c r="E46" s="4">
        <v>105.3</v>
      </c>
      <c r="F46" s="4">
        <v>105.6</v>
      </c>
      <c r="G46" s="4">
        <v>112.6</v>
      </c>
      <c r="H46" s="4">
        <v>112</v>
      </c>
      <c r="I46" s="4">
        <v>108.5</v>
      </c>
      <c r="J46" s="4">
        <v>107.2</v>
      </c>
      <c r="K46" s="4">
        <v>102.6</v>
      </c>
      <c r="L46" s="4">
        <v>107.1</v>
      </c>
      <c r="M46" s="4">
        <v>105.6</v>
      </c>
      <c r="N46" s="4">
        <v>107.1</v>
      </c>
      <c r="O46" s="4">
        <v>95.9</v>
      </c>
      <c r="P46" s="4">
        <v>86.6</v>
      </c>
      <c r="Q46" s="4">
        <v>96.8</v>
      </c>
      <c r="R46" s="4">
        <v>93.4</v>
      </c>
      <c r="S46" s="4">
        <v>100.5</v>
      </c>
      <c r="T46" s="4">
        <v>102.8</v>
      </c>
      <c r="U46" s="4">
        <v>107.4</v>
      </c>
    </row>
    <row r="48" spans="1:21" x14ac:dyDescent="0.2">
      <c r="A48" s="5" t="s">
        <v>54</v>
      </c>
      <c r="B48" s="9">
        <f>AVERAGE(B44:B46)</f>
        <v>117.53333333333335</v>
      </c>
      <c r="C48" s="9">
        <f t="shared" ref="C48:U48" si="5">AVERAGE(C44:C46)</f>
        <v>121.30000000000001</v>
      </c>
      <c r="D48" s="9">
        <f t="shared" si="5"/>
        <v>124.13333333333334</v>
      </c>
      <c r="E48" s="9">
        <f t="shared" si="5"/>
        <v>124.46666666666668</v>
      </c>
      <c r="F48" s="9">
        <f t="shared" si="5"/>
        <v>119.63333333333333</v>
      </c>
      <c r="G48" s="9">
        <f t="shared" si="5"/>
        <v>123.33333333333333</v>
      </c>
      <c r="H48" s="9">
        <f t="shared" si="5"/>
        <v>121.3</v>
      </c>
      <c r="I48" s="9">
        <f t="shared" si="5"/>
        <v>120.76666666666667</v>
      </c>
      <c r="J48" s="9">
        <f t="shared" si="5"/>
        <v>124.83333333333333</v>
      </c>
      <c r="K48" s="9">
        <f t="shared" si="5"/>
        <v>119.59999999999998</v>
      </c>
      <c r="L48" s="9">
        <f t="shared" si="5"/>
        <v>120.86666666666667</v>
      </c>
      <c r="M48" s="9">
        <f t="shared" si="5"/>
        <v>119.83333333333333</v>
      </c>
      <c r="N48" s="9">
        <f t="shared" si="5"/>
        <v>118.33333333333333</v>
      </c>
      <c r="O48" s="9">
        <f t="shared" si="5"/>
        <v>114.5</v>
      </c>
      <c r="P48" s="9">
        <f t="shared" si="5"/>
        <v>108.09999999999998</v>
      </c>
      <c r="Q48" s="9">
        <f t="shared" si="5"/>
        <v>121.56666666666666</v>
      </c>
      <c r="R48" s="9">
        <f t="shared" si="5"/>
        <v>117.2</v>
      </c>
      <c r="S48" s="9">
        <f t="shared" si="5"/>
        <v>126.89999999999999</v>
      </c>
      <c r="T48" s="9">
        <f t="shared" si="5"/>
        <v>130.06666666666666</v>
      </c>
      <c r="U48" s="9">
        <f t="shared" si="5"/>
        <v>130</v>
      </c>
    </row>
    <row r="49" spans="1:21" x14ac:dyDescent="0.2">
      <c r="A49" s="5" t="s">
        <v>55</v>
      </c>
      <c r="B49" s="9">
        <v>3</v>
      </c>
      <c r="C49" s="9">
        <v>3</v>
      </c>
      <c r="D49" s="9">
        <v>3</v>
      </c>
      <c r="E49" s="9">
        <v>3</v>
      </c>
      <c r="F49" s="9">
        <v>3</v>
      </c>
      <c r="G49" s="9">
        <v>3</v>
      </c>
      <c r="H49" s="9">
        <v>3</v>
      </c>
      <c r="I49" s="9">
        <v>3</v>
      </c>
      <c r="J49" s="9">
        <v>3</v>
      </c>
      <c r="K49" s="9">
        <v>3</v>
      </c>
      <c r="L49" s="9">
        <v>3</v>
      </c>
      <c r="M49" s="9">
        <v>3</v>
      </c>
      <c r="N49" s="9">
        <v>3</v>
      </c>
      <c r="O49" s="9">
        <v>3</v>
      </c>
      <c r="P49" s="9">
        <v>3</v>
      </c>
      <c r="Q49" s="9">
        <v>3</v>
      </c>
      <c r="R49" s="9">
        <v>3</v>
      </c>
      <c r="S49" s="9">
        <v>3</v>
      </c>
      <c r="T49" s="9">
        <v>3</v>
      </c>
      <c r="U49" s="9">
        <v>3</v>
      </c>
    </row>
    <row r="50" spans="1:21" x14ac:dyDescent="0.2">
      <c r="A50" s="3" t="s">
        <v>42</v>
      </c>
      <c r="B50" s="8">
        <f>(B44-B$48)^2</f>
        <v>759.92111111111012</v>
      </c>
      <c r="C50" s="8">
        <f t="shared" ref="C50:U52" si="6">(C44-C$48)^2</f>
        <v>400</v>
      </c>
      <c r="D50" s="8">
        <f t="shared" si="6"/>
        <v>126.93777777777775</v>
      </c>
      <c r="E50" s="8">
        <f t="shared" si="6"/>
        <v>87.111111111111029</v>
      </c>
      <c r="F50" s="8">
        <f t="shared" si="6"/>
        <v>221.01777777777801</v>
      </c>
      <c r="G50" s="8">
        <f t="shared" si="6"/>
        <v>113.77777777777789</v>
      </c>
      <c r="H50" s="8">
        <f t="shared" si="6"/>
        <v>184.96000000000024</v>
      </c>
      <c r="I50" s="8">
        <f t="shared" si="6"/>
        <v>164.69444444444431</v>
      </c>
      <c r="J50" s="8">
        <f t="shared" si="6"/>
        <v>305.08444444444501</v>
      </c>
      <c r="K50" s="8">
        <f t="shared" si="6"/>
        <v>345.96000000000032</v>
      </c>
      <c r="L50" s="8">
        <f t="shared" si="6"/>
        <v>434.02777777777698</v>
      </c>
      <c r="M50" s="8">
        <f t="shared" si="6"/>
        <v>341.01777777777835</v>
      </c>
      <c r="N50" s="8">
        <f t="shared" si="6"/>
        <v>221.01777777777758</v>
      </c>
      <c r="O50" s="8">
        <f t="shared" si="6"/>
        <v>436.81000000000023</v>
      </c>
      <c r="P50" s="8">
        <f t="shared" si="6"/>
        <v>670.81000000000108</v>
      </c>
      <c r="Q50" s="8">
        <f t="shared" si="6"/>
        <v>405.35111111111081</v>
      </c>
      <c r="R50" s="8">
        <f t="shared" si="6"/>
        <v>54.759999999999877</v>
      </c>
      <c r="S50" s="8">
        <f t="shared" si="6"/>
        <v>31.360000000000095</v>
      </c>
      <c r="T50" s="8">
        <f t="shared" si="6"/>
        <v>16.537777777777748</v>
      </c>
      <c r="U50" s="8">
        <f t="shared" si="6"/>
        <v>36</v>
      </c>
    </row>
    <row r="51" spans="1:21" x14ac:dyDescent="0.2">
      <c r="A51" s="3" t="s">
        <v>43</v>
      </c>
      <c r="B51" s="8">
        <f t="shared" ref="B51:Q52" si="7">(B45-B$48)^2</f>
        <v>13.444444444444375</v>
      </c>
      <c r="C51" s="8">
        <f t="shared" si="7"/>
        <v>184.95999999999984</v>
      </c>
      <c r="D51" s="8">
        <f t="shared" si="7"/>
        <v>133.78777777777736</v>
      </c>
      <c r="E51" s="8">
        <f t="shared" si="7"/>
        <v>96.694444444444358</v>
      </c>
      <c r="F51" s="8">
        <f t="shared" si="7"/>
        <v>0.69444444444443654</v>
      </c>
      <c r="G51" s="8">
        <f t="shared" si="7"/>
        <v>4.444444444445834E-3</v>
      </c>
      <c r="H51" s="8">
        <f t="shared" si="7"/>
        <v>18.489999999999977</v>
      </c>
      <c r="I51" s="8">
        <f t="shared" si="7"/>
        <v>0.3211111111111068</v>
      </c>
      <c r="J51" s="8">
        <f t="shared" si="7"/>
        <v>2.7777777777779358E-2</v>
      </c>
      <c r="K51" s="8">
        <f t="shared" si="7"/>
        <v>2.5599999999999365</v>
      </c>
      <c r="L51" s="8">
        <f t="shared" si="7"/>
        <v>49.937777777777924</v>
      </c>
      <c r="M51" s="8">
        <f t="shared" si="7"/>
        <v>17.92111111111112</v>
      </c>
      <c r="N51" s="8">
        <f t="shared" si="7"/>
        <v>13.201111111111056</v>
      </c>
      <c r="O51" s="8">
        <f t="shared" si="7"/>
        <v>5.2899999999999867</v>
      </c>
      <c r="P51" s="8">
        <f t="shared" si="7"/>
        <v>19.3599999999998</v>
      </c>
      <c r="Q51" s="8">
        <f t="shared" si="7"/>
        <v>21.46777777777784</v>
      </c>
      <c r="R51" s="8">
        <f t="shared" si="6"/>
        <v>268.9599999999997</v>
      </c>
      <c r="S51" s="8">
        <f t="shared" si="6"/>
        <v>432.63999999999987</v>
      </c>
      <c r="T51" s="8">
        <f t="shared" si="6"/>
        <v>981.7777777777784</v>
      </c>
      <c r="U51" s="8">
        <f t="shared" si="6"/>
        <v>817.9599999999997</v>
      </c>
    </row>
    <row r="52" spans="1:21" x14ac:dyDescent="0.2">
      <c r="A52" s="3" t="s">
        <v>31</v>
      </c>
      <c r="B52" s="8">
        <f t="shared" si="7"/>
        <v>975.52111111111208</v>
      </c>
      <c r="C52" s="8">
        <f t="shared" si="6"/>
        <v>1128.9600000000005</v>
      </c>
      <c r="D52" s="8">
        <f t="shared" si="6"/>
        <v>521.36111111111154</v>
      </c>
      <c r="E52" s="8">
        <f t="shared" si="6"/>
        <v>367.36111111111182</v>
      </c>
      <c r="F52" s="8">
        <f t="shared" si="6"/>
        <v>196.93444444444438</v>
      </c>
      <c r="G52" s="8">
        <f t="shared" si="6"/>
        <v>115.20444444444446</v>
      </c>
      <c r="H52" s="8">
        <f t="shared" si="6"/>
        <v>86.489999999999952</v>
      </c>
      <c r="I52" s="8">
        <f t="shared" si="6"/>
        <v>150.4711111111111</v>
      </c>
      <c r="J52" s="8">
        <f t="shared" si="6"/>
        <v>310.93444444444418</v>
      </c>
      <c r="K52" s="8">
        <f t="shared" si="6"/>
        <v>288.99999999999955</v>
      </c>
      <c r="L52" s="8">
        <f t="shared" si="6"/>
        <v>189.52111111111148</v>
      </c>
      <c r="M52" s="8">
        <f t="shared" si="6"/>
        <v>202.5877777777778</v>
      </c>
      <c r="N52" s="8">
        <f t="shared" si="6"/>
        <v>126.1877777777778</v>
      </c>
      <c r="O52" s="8">
        <f t="shared" si="6"/>
        <v>345.95999999999981</v>
      </c>
      <c r="P52" s="8">
        <f t="shared" si="6"/>
        <v>462.24999999999937</v>
      </c>
      <c r="Q52" s="8">
        <f t="shared" si="6"/>
        <v>613.38777777777773</v>
      </c>
      <c r="R52" s="8">
        <f t="shared" si="6"/>
        <v>566.43999999999983</v>
      </c>
      <c r="S52" s="8">
        <f t="shared" si="6"/>
        <v>696.95999999999958</v>
      </c>
      <c r="T52" s="8">
        <f t="shared" si="6"/>
        <v>743.4711111111111</v>
      </c>
      <c r="U52" s="8">
        <f t="shared" si="6"/>
        <v>510.75999999999976</v>
      </c>
    </row>
    <row r="53" spans="1:21" x14ac:dyDescent="0.2">
      <c r="A53" s="5" t="s">
        <v>56</v>
      </c>
      <c r="B53" s="8">
        <f>SUM(B50:B52)/B49</f>
        <v>582.96222222222218</v>
      </c>
      <c r="C53" s="8">
        <f t="shared" ref="C53:U53" si="8">SUM(C50:C52)/C49</f>
        <v>571.30666666666673</v>
      </c>
      <c r="D53" s="8">
        <f t="shared" si="8"/>
        <v>260.69555555555553</v>
      </c>
      <c r="E53" s="8">
        <f t="shared" si="8"/>
        <v>183.7222222222224</v>
      </c>
      <c r="F53" s="8">
        <f t="shared" si="8"/>
        <v>139.54888888888894</v>
      </c>
      <c r="G53" s="8">
        <f t="shared" si="8"/>
        <v>76.328888888888926</v>
      </c>
      <c r="H53" s="8">
        <f t="shared" si="8"/>
        <v>96.646666666666718</v>
      </c>
      <c r="I53" s="8">
        <f t="shared" si="8"/>
        <v>105.16222222222217</v>
      </c>
      <c r="J53" s="8">
        <f t="shared" si="8"/>
        <v>205.34888888888898</v>
      </c>
      <c r="K53" s="8">
        <f t="shared" si="8"/>
        <v>212.50666666666658</v>
      </c>
      <c r="L53" s="8">
        <f t="shared" si="8"/>
        <v>224.49555555555546</v>
      </c>
      <c r="M53" s="8">
        <f t="shared" si="8"/>
        <v>187.17555555555577</v>
      </c>
      <c r="N53" s="8">
        <f t="shared" si="8"/>
        <v>120.13555555555547</v>
      </c>
      <c r="O53" s="8">
        <f t="shared" si="8"/>
        <v>262.68666666666667</v>
      </c>
      <c r="P53" s="8">
        <f t="shared" si="8"/>
        <v>384.1400000000001</v>
      </c>
      <c r="Q53" s="8">
        <f t="shared" si="8"/>
        <v>346.73555555555549</v>
      </c>
      <c r="R53" s="8">
        <f t="shared" si="8"/>
        <v>296.7199999999998</v>
      </c>
      <c r="S53" s="8">
        <f t="shared" si="8"/>
        <v>386.98666666666651</v>
      </c>
      <c r="T53" s="8">
        <f t="shared" si="8"/>
        <v>580.59555555555573</v>
      </c>
      <c r="U53" s="8">
        <f t="shared" si="8"/>
        <v>454.90666666666647</v>
      </c>
    </row>
    <row r="54" spans="1:21" x14ac:dyDescent="0.2">
      <c r="A54" s="5" t="s">
        <v>58</v>
      </c>
      <c r="B54" s="8">
        <f>B53/B48</f>
        <v>4.9599735299678569</v>
      </c>
      <c r="C54" s="8">
        <f t="shared" ref="C54:U54" si="9">C53/C48</f>
        <v>4.7098653476229737</v>
      </c>
      <c r="D54" s="8">
        <f t="shared" si="9"/>
        <v>2.1001253132832076</v>
      </c>
      <c r="E54" s="8">
        <f t="shared" si="9"/>
        <v>1.4760757007677212</v>
      </c>
      <c r="F54" s="8">
        <f t="shared" si="9"/>
        <v>1.1664716262654411</v>
      </c>
      <c r="G54" s="8">
        <f t="shared" si="9"/>
        <v>0.61888288288288318</v>
      </c>
      <c r="H54" s="8">
        <f t="shared" si="9"/>
        <v>0.79675735092058297</v>
      </c>
      <c r="I54" s="8">
        <f t="shared" si="9"/>
        <v>0.87078848100101158</v>
      </c>
      <c r="J54" s="8">
        <f t="shared" si="9"/>
        <v>1.6449844236760132</v>
      </c>
      <c r="K54" s="8">
        <f t="shared" si="9"/>
        <v>1.7768115942028981</v>
      </c>
      <c r="L54" s="8">
        <f t="shared" si="9"/>
        <v>1.8573818716675849</v>
      </c>
      <c r="M54" s="8">
        <f t="shared" si="9"/>
        <v>1.5619656930922596</v>
      </c>
      <c r="N54" s="8">
        <f t="shared" si="9"/>
        <v>1.0152300469483562</v>
      </c>
      <c r="O54" s="8">
        <f t="shared" si="9"/>
        <v>2.2942066957787484</v>
      </c>
      <c r="P54" s="8">
        <f t="shared" si="9"/>
        <v>3.5535615171137853</v>
      </c>
      <c r="Q54" s="8">
        <f t="shared" si="9"/>
        <v>2.8522255735307556</v>
      </c>
      <c r="R54" s="8">
        <f t="shared" si="9"/>
        <v>2.5317406143344692</v>
      </c>
      <c r="S54" s="8">
        <f t="shared" si="9"/>
        <v>3.0495403204623051</v>
      </c>
      <c r="T54" s="8">
        <f t="shared" si="9"/>
        <v>4.4638305142661894</v>
      </c>
      <c r="U54" s="8">
        <f t="shared" si="9"/>
        <v>3.4992820512820497</v>
      </c>
    </row>
  </sheetData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opLeftCell="A32" zoomScaleNormal="100" workbookViewId="0">
      <selection activeCell="L54" sqref="L54"/>
    </sheetView>
  </sheetViews>
  <sheetFormatPr defaultRowHeight="14.25" x14ac:dyDescent="0.2"/>
  <sheetData>
    <row r="1" spans="1:21" x14ac:dyDescent="0.2">
      <c r="A1" s="1" t="s">
        <v>0</v>
      </c>
    </row>
    <row r="3" spans="1:21" x14ac:dyDescent="0.2">
      <c r="A3" s="1" t="s">
        <v>1</v>
      </c>
      <c r="B3" s="2">
        <v>42486.410046296296</v>
      </c>
    </row>
    <row r="4" spans="1:21" x14ac:dyDescent="0.2">
      <c r="A4" s="1" t="s">
        <v>2</v>
      </c>
      <c r="B4" s="2">
        <v>42486.922417349539</v>
      </c>
    </row>
    <row r="5" spans="1:21" x14ac:dyDescent="0.2">
      <c r="A5" s="1" t="s">
        <v>3</v>
      </c>
      <c r="B5" s="1" t="s">
        <v>4</v>
      </c>
    </row>
    <row r="7" spans="1:21" x14ac:dyDescent="0.2">
      <c r="A7" s="1" t="s">
        <v>5</v>
      </c>
      <c r="B7" s="1" t="s">
        <v>6</v>
      </c>
    </row>
    <row r="8" spans="1:21" x14ac:dyDescent="0.2">
      <c r="A8" s="1" t="s">
        <v>7</v>
      </c>
      <c r="B8" s="1" t="s">
        <v>48</v>
      </c>
    </row>
    <row r="10" spans="1:21" x14ac:dyDescent="0.2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  <c r="S10" s="3" t="s">
        <v>27</v>
      </c>
      <c r="T10" s="3" t="s">
        <v>28</v>
      </c>
      <c r="U10" s="3" t="s">
        <v>29</v>
      </c>
    </row>
    <row r="11" spans="1:21" x14ac:dyDescent="0.2">
      <c r="A11" s="3" t="s">
        <v>30</v>
      </c>
      <c r="B11" s="4">
        <v>103.7</v>
      </c>
      <c r="C11" s="4">
        <v>102</v>
      </c>
      <c r="D11" s="4">
        <v>98</v>
      </c>
      <c r="E11" s="4">
        <v>97.8</v>
      </c>
      <c r="F11" s="4">
        <v>97.8</v>
      </c>
      <c r="G11" s="4">
        <v>91.3</v>
      </c>
      <c r="H11" s="4">
        <v>91.9</v>
      </c>
      <c r="I11" s="4">
        <v>91.3</v>
      </c>
      <c r="J11" s="4">
        <v>96.5</v>
      </c>
      <c r="K11" s="4">
        <v>96</v>
      </c>
      <c r="L11" s="4">
        <v>96.8</v>
      </c>
      <c r="M11" s="4">
        <v>96.5</v>
      </c>
      <c r="N11" s="4">
        <v>95.5</v>
      </c>
      <c r="O11" s="4">
        <v>98.2</v>
      </c>
      <c r="P11" s="4">
        <v>99</v>
      </c>
      <c r="Q11" s="4">
        <v>99.4</v>
      </c>
      <c r="R11" s="4">
        <v>99.9</v>
      </c>
      <c r="S11" s="4">
        <v>97.9</v>
      </c>
      <c r="T11" s="4">
        <v>98.2</v>
      </c>
      <c r="U11" s="4">
        <v>97.9</v>
      </c>
    </row>
    <row r="12" spans="1:21" x14ac:dyDescent="0.2">
      <c r="A12" s="3" t="s">
        <v>32</v>
      </c>
      <c r="B12" s="4">
        <v>102.2</v>
      </c>
      <c r="C12" s="4">
        <v>99</v>
      </c>
      <c r="D12" s="4">
        <v>93.5</v>
      </c>
      <c r="E12" s="4">
        <v>94.1</v>
      </c>
      <c r="F12" s="4">
        <v>94.1</v>
      </c>
      <c r="G12" s="4">
        <v>99.9</v>
      </c>
      <c r="H12" s="4">
        <v>102.9</v>
      </c>
      <c r="I12" s="4">
        <v>103.5</v>
      </c>
      <c r="J12" s="4">
        <v>100.8</v>
      </c>
      <c r="K12" s="4">
        <v>98.9</v>
      </c>
      <c r="L12" s="4">
        <v>98.2</v>
      </c>
      <c r="M12" s="4">
        <v>98.3</v>
      </c>
      <c r="N12" s="4">
        <v>99.8</v>
      </c>
      <c r="O12" s="4">
        <v>101.9</v>
      </c>
      <c r="P12" s="4">
        <v>104.4</v>
      </c>
      <c r="Q12" s="4">
        <v>103.7</v>
      </c>
      <c r="R12" s="4">
        <v>102.4</v>
      </c>
      <c r="S12" s="4">
        <v>101.7</v>
      </c>
      <c r="T12" s="4">
        <v>101.7</v>
      </c>
      <c r="U12" s="4">
        <v>100.5</v>
      </c>
    </row>
    <row r="13" spans="1:21" x14ac:dyDescent="0.2">
      <c r="A13" s="3" t="s">
        <v>33</v>
      </c>
      <c r="B13" s="4">
        <v>102.8</v>
      </c>
      <c r="C13" s="4">
        <v>105.4</v>
      </c>
      <c r="D13" s="4">
        <v>112.8</v>
      </c>
      <c r="E13" s="4">
        <v>107.3</v>
      </c>
      <c r="F13" s="4">
        <v>107</v>
      </c>
      <c r="G13" s="4">
        <v>109.4</v>
      </c>
      <c r="H13" s="4">
        <v>108.4</v>
      </c>
      <c r="I13" s="4">
        <v>111</v>
      </c>
      <c r="J13" s="4">
        <v>107.7</v>
      </c>
      <c r="K13" s="4">
        <v>108.5</v>
      </c>
      <c r="L13" s="4">
        <v>107.7</v>
      </c>
      <c r="M13" s="4">
        <v>107.5</v>
      </c>
      <c r="N13" s="4">
        <v>106.6</v>
      </c>
      <c r="O13" s="4">
        <v>108.3</v>
      </c>
      <c r="P13" s="4">
        <v>110.7</v>
      </c>
      <c r="Q13" s="4">
        <v>105.9</v>
      </c>
      <c r="R13" s="4">
        <v>102.9</v>
      </c>
      <c r="S13" s="4">
        <v>102.8</v>
      </c>
      <c r="T13" s="4">
        <v>102.8</v>
      </c>
      <c r="U13" s="4">
        <v>101.7</v>
      </c>
    </row>
    <row r="14" spans="1:21" x14ac:dyDescent="0.2">
      <c r="A14" s="3" t="s">
        <v>34</v>
      </c>
      <c r="B14" s="4">
        <v>90.4</v>
      </c>
      <c r="C14" s="4">
        <v>92</v>
      </c>
      <c r="D14" s="4">
        <v>87.8</v>
      </c>
      <c r="E14" s="4">
        <v>82.9</v>
      </c>
      <c r="F14" s="4">
        <v>82.8</v>
      </c>
      <c r="G14" s="4">
        <v>82.5</v>
      </c>
      <c r="H14" s="4">
        <v>83.5</v>
      </c>
      <c r="I14" s="4">
        <v>84.5</v>
      </c>
      <c r="J14" s="4">
        <v>85.5</v>
      </c>
      <c r="K14" s="4">
        <v>86</v>
      </c>
      <c r="L14" s="4">
        <v>87.3</v>
      </c>
      <c r="M14" s="4">
        <v>88.7</v>
      </c>
      <c r="N14" s="4">
        <v>88.5</v>
      </c>
      <c r="O14" s="4">
        <v>91.9</v>
      </c>
      <c r="P14" s="4">
        <v>93.6</v>
      </c>
      <c r="Q14" s="4">
        <v>91.9</v>
      </c>
      <c r="R14" s="4">
        <v>92</v>
      </c>
      <c r="S14" s="4">
        <v>91.1</v>
      </c>
      <c r="T14" s="4">
        <v>90.1</v>
      </c>
      <c r="U14" s="4">
        <v>89.6</v>
      </c>
    </row>
    <row r="15" spans="1:21" x14ac:dyDescent="0.2">
      <c r="A15" s="3" t="s">
        <v>35</v>
      </c>
      <c r="B15" s="4">
        <v>109.6</v>
      </c>
      <c r="C15" s="4">
        <v>108.4</v>
      </c>
      <c r="D15" s="4">
        <v>103.3</v>
      </c>
      <c r="E15" s="4">
        <v>103.1</v>
      </c>
      <c r="F15" s="4">
        <v>101.6</v>
      </c>
      <c r="G15" s="4">
        <v>91.4</v>
      </c>
      <c r="H15" s="4">
        <v>91.6</v>
      </c>
      <c r="I15" s="4">
        <v>91.4</v>
      </c>
      <c r="J15" s="4">
        <v>96.1</v>
      </c>
      <c r="K15" s="4">
        <v>95.9</v>
      </c>
      <c r="L15" s="4">
        <v>95.7</v>
      </c>
      <c r="M15" s="4">
        <v>97.2</v>
      </c>
      <c r="N15" s="4">
        <v>97.2</v>
      </c>
      <c r="O15" s="4">
        <v>100.4</v>
      </c>
      <c r="P15" s="4">
        <v>102.6</v>
      </c>
      <c r="Q15" s="4">
        <v>102.3</v>
      </c>
      <c r="R15" s="4">
        <v>101.3</v>
      </c>
      <c r="S15" s="4">
        <v>98.2</v>
      </c>
      <c r="T15" s="4">
        <v>99.1</v>
      </c>
      <c r="U15" s="4">
        <v>98.5</v>
      </c>
    </row>
    <row r="16" spans="1:21" x14ac:dyDescent="0.2">
      <c r="A16" s="3" t="s">
        <v>36</v>
      </c>
      <c r="B16" s="4">
        <v>86</v>
      </c>
      <c r="C16" s="4">
        <v>94.2</v>
      </c>
      <c r="D16" s="4">
        <v>93.2</v>
      </c>
      <c r="E16" s="4">
        <v>90</v>
      </c>
      <c r="F16" s="4">
        <v>89.2</v>
      </c>
      <c r="G16" s="4">
        <v>88.4</v>
      </c>
      <c r="H16" s="4">
        <v>89.8</v>
      </c>
      <c r="I16" s="4">
        <v>90.1</v>
      </c>
      <c r="J16" s="4">
        <v>92.5</v>
      </c>
      <c r="K16" s="4">
        <v>93.1</v>
      </c>
      <c r="L16" s="4">
        <v>93.7</v>
      </c>
      <c r="M16" s="4">
        <v>91.6</v>
      </c>
      <c r="N16" s="4">
        <v>92</v>
      </c>
      <c r="O16" s="4">
        <v>95.3</v>
      </c>
      <c r="P16" s="4">
        <v>94.8</v>
      </c>
      <c r="Q16" s="4">
        <v>92.1</v>
      </c>
      <c r="R16" s="4">
        <v>93.1</v>
      </c>
      <c r="S16" s="4">
        <v>92.6</v>
      </c>
      <c r="T16" s="4">
        <v>96</v>
      </c>
      <c r="U16" s="4">
        <v>95.6</v>
      </c>
    </row>
    <row r="17" spans="1:21" x14ac:dyDescent="0.2">
      <c r="A17" s="3" t="s">
        <v>37</v>
      </c>
      <c r="B17" s="4">
        <v>97.3</v>
      </c>
      <c r="C17" s="4">
        <v>94.2</v>
      </c>
      <c r="D17" s="4">
        <v>89.8</v>
      </c>
      <c r="E17" s="4">
        <v>86.5</v>
      </c>
      <c r="F17" s="4">
        <v>86.7</v>
      </c>
      <c r="G17" s="4">
        <v>83.1</v>
      </c>
      <c r="H17" s="4">
        <v>85</v>
      </c>
      <c r="I17" s="4">
        <v>84.4</v>
      </c>
      <c r="J17" s="4">
        <v>87.4</v>
      </c>
      <c r="K17" s="4">
        <v>88.3</v>
      </c>
      <c r="L17" s="4">
        <v>88.9</v>
      </c>
      <c r="M17" s="4">
        <v>90.3</v>
      </c>
      <c r="N17" s="4">
        <v>88.8</v>
      </c>
      <c r="O17" s="4">
        <v>90.5</v>
      </c>
      <c r="P17" s="4">
        <v>91.9</v>
      </c>
      <c r="Q17" s="4">
        <v>93</v>
      </c>
      <c r="R17" s="4">
        <v>91.7</v>
      </c>
      <c r="S17" s="4">
        <v>86.1</v>
      </c>
      <c r="T17" s="4">
        <v>87.2</v>
      </c>
      <c r="U17" s="4">
        <v>86.2</v>
      </c>
    </row>
    <row r="18" spans="1:21" x14ac:dyDescent="0.2">
      <c r="A18" s="3" t="s">
        <v>38</v>
      </c>
      <c r="B18" s="4">
        <v>116</v>
      </c>
      <c r="C18" s="4">
        <v>111.2</v>
      </c>
      <c r="D18" s="4">
        <v>105.9</v>
      </c>
      <c r="E18" s="4">
        <v>107.9</v>
      </c>
      <c r="F18" s="4">
        <v>108.3</v>
      </c>
      <c r="G18" s="4">
        <v>104.5</v>
      </c>
      <c r="H18" s="4">
        <v>104.9</v>
      </c>
      <c r="I18" s="4">
        <v>105.6</v>
      </c>
      <c r="J18" s="4">
        <v>112.1</v>
      </c>
      <c r="K18" s="4">
        <v>112.7</v>
      </c>
      <c r="L18" s="4">
        <v>112.6</v>
      </c>
      <c r="M18" s="4">
        <v>111.8</v>
      </c>
      <c r="N18" s="4">
        <v>106.5</v>
      </c>
      <c r="O18" s="4">
        <v>108.6</v>
      </c>
      <c r="P18" s="4">
        <v>110.1</v>
      </c>
      <c r="Q18" s="4">
        <v>108.6</v>
      </c>
      <c r="R18" s="4">
        <v>105.9</v>
      </c>
      <c r="S18" s="4">
        <v>103.1</v>
      </c>
      <c r="T18" s="4">
        <v>107.2</v>
      </c>
      <c r="U18" s="4">
        <v>107.2</v>
      </c>
    </row>
    <row r="19" spans="1:21" x14ac:dyDescent="0.2">
      <c r="A19" s="3" t="s">
        <v>39</v>
      </c>
      <c r="B19" s="4">
        <v>116.7</v>
      </c>
      <c r="C19" s="4">
        <v>114.6</v>
      </c>
      <c r="D19" s="4">
        <v>108.2</v>
      </c>
      <c r="E19" s="4">
        <v>105.7</v>
      </c>
      <c r="F19" s="4">
        <v>104.2</v>
      </c>
      <c r="G19" s="4">
        <v>104</v>
      </c>
      <c r="H19" s="4">
        <v>105.1</v>
      </c>
      <c r="I19" s="4">
        <v>103.8</v>
      </c>
      <c r="J19" s="4">
        <v>106.1</v>
      </c>
      <c r="K19" s="4">
        <v>105</v>
      </c>
      <c r="L19" s="4">
        <v>105.1</v>
      </c>
      <c r="M19" s="4">
        <v>104.2</v>
      </c>
      <c r="N19" s="4">
        <v>101.4</v>
      </c>
      <c r="O19" s="4">
        <v>105</v>
      </c>
      <c r="P19" s="4">
        <v>104.8</v>
      </c>
      <c r="Q19" s="4">
        <v>103.7</v>
      </c>
      <c r="R19" s="4">
        <v>103.5</v>
      </c>
      <c r="S19" s="4">
        <v>101.6</v>
      </c>
      <c r="T19" s="4">
        <v>100.4</v>
      </c>
      <c r="U19" s="4">
        <v>99.2</v>
      </c>
    </row>
    <row r="20" spans="1:21" x14ac:dyDescent="0.2">
      <c r="A20" s="3" t="s">
        <v>40</v>
      </c>
      <c r="B20" s="4">
        <v>100.5</v>
      </c>
      <c r="C20" s="4">
        <v>100.7</v>
      </c>
      <c r="D20" s="4">
        <v>98.1</v>
      </c>
      <c r="E20" s="4">
        <v>92.5</v>
      </c>
      <c r="F20" s="4">
        <v>92.7</v>
      </c>
      <c r="G20" s="4">
        <v>92.8</v>
      </c>
      <c r="H20" s="4">
        <v>94.2</v>
      </c>
      <c r="I20" s="4">
        <v>96.4</v>
      </c>
      <c r="J20" s="4">
        <v>87.9</v>
      </c>
      <c r="K20" s="4">
        <v>89.5</v>
      </c>
      <c r="L20" s="4">
        <v>91</v>
      </c>
      <c r="M20" s="4">
        <v>91.7</v>
      </c>
      <c r="N20" s="4">
        <v>93.3</v>
      </c>
      <c r="O20" s="4">
        <v>94</v>
      </c>
      <c r="P20" s="4">
        <v>93</v>
      </c>
      <c r="Q20" s="4">
        <v>89.9</v>
      </c>
      <c r="R20" s="4">
        <v>90.9</v>
      </c>
      <c r="S20" s="4">
        <v>88.6</v>
      </c>
      <c r="T20" s="4">
        <v>89.6</v>
      </c>
      <c r="U20" s="4">
        <v>88.7</v>
      </c>
    </row>
    <row r="21" spans="1:21" x14ac:dyDescent="0.2">
      <c r="A21" s="3" t="s">
        <v>41</v>
      </c>
      <c r="B21" s="4">
        <v>130.69999999999999</v>
      </c>
      <c r="C21" s="4">
        <v>128.6</v>
      </c>
      <c r="D21" s="4">
        <v>121.4</v>
      </c>
      <c r="E21" s="4">
        <v>120.2</v>
      </c>
      <c r="F21" s="4">
        <v>120</v>
      </c>
      <c r="G21" s="4">
        <v>115.7</v>
      </c>
      <c r="H21" s="4">
        <v>116.9</v>
      </c>
      <c r="I21" s="4">
        <v>117.4</v>
      </c>
      <c r="J21" s="4">
        <v>121.2</v>
      </c>
      <c r="K21" s="4">
        <v>118.5</v>
      </c>
      <c r="L21" s="4">
        <v>117.4</v>
      </c>
      <c r="M21" s="4">
        <v>118.6</v>
      </c>
      <c r="N21" s="4">
        <v>112.9</v>
      </c>
      <c r="O21" s="4">
        <v>114.3</v>
      </c>
      <c r="P21" s="4">
        <v>116</v>
      </c>
      <c r="Q21" s="4">
        <v>115.5</v>
      </c>
      <c r="R21" s="4">
        <v>113.6</v>
      </c>
      <c r="S21" s="4">
        <v>112.7</v>
      </c>
      <c r="T21" s="4">
        <v>112.3</v>
      </c>
      <c r="U21" s="4">
        <v>110.8</v>
      </c>
    </row>
    <row r="23" spans="1:21" x14ac:dyDescent="0.2">
      <c r="A23" s="5" t="s">
        <v>54</v>
      </c>
      <c r="B23" s="6">
        <f>AVERAGE(B11:B21)</f>
        <v>105.08181818181819</v>
      </c>
      <c r="C23" s="6">
        <f t="shared" ref="C23:U23" si="0">AVERAGE(C11:C21)</f>
        <v>104.57272727272729</v>
      </c>
      <c r="D23" s="6">
        <f t="shared" si="0"/>
        <v>101.09090909090909</v>
      </c>
      <c r="E23" s="6">
        <f t="shared" si="0"/>
        <v>98.909090909090907</v>
      </c>
      <c r="F23" s="6">
        <f t="shared" si="0"/>
        <v>98.581818181818193</v>
      </c>
      <c r="G23" s="6">
        <f t="shared" si="0"/>
        <v>96.63636363636364</v>
      </c>
      <c r="H23" s="6">
        <f t="shared" si="0"/>
        <v>97.654545454545456</v>
      </c>
      <c r="I23" s="6">
        <f t="shared" si="0"/>
        <v>98.127272727272739</v>
      </c>
      <c r="J23" s="6">
        <f t="shared" si="0"/>
        <v>99.436363636363637</v>
      </c>
      <c r="K23" s="6">
        <f t="shared" si="0"/>
        <v>99.309090909090912</v>
      </c>
      <c r="L23" s="6">
        <f t="shared" si="0"/>
        <v>99.490909090909099</v>
      </c>
      <c r="M23" s="6">
        <f>AVERAGE(M11:M21)</f>
        <v>99.672727272727258</v>
      </c>
      <c r="N23" s="6">
        <f t="shared" si="0"/>
        <v>98.409090909090892</v>
      </c>
      <c r="O23" s="6">
        <f t="shared" si="0"/>
        <v>100.76363636363637</v>
      </c>
      <c r="P23" s="6">
        <f t="shared" si="0"/>
        <v>101.9</v>
      </c>
      <c r="Q23" s="6">
        <f t="shared" si="0"/>
        <v>100.54545454545455</v>
      </c>
      <c r="R23" s="6">
        <f t="shared" si="0"/>
        <v>99.74545454545455</v>
      </c>
      <c r="S23" s="6">
        <f t="shared" si="0"/>
        <v>97.854545454545459</v>
      </c>
      <c r="T23" s="6">
        <f t="shared" si="0"/>
        <v>98.600000000000009</v>
      </c>
      <c r="U23" s="6">
        <f t="shared" si="0"/>
        <v>97.809090909090941</v>
      </c>
    </row>
    <row r="24" spans="1:21" x14ac:dyDescent="0.2">
      <c r="A24" s="5" t="s">
        <v>55</v>
      </c>
      <c r="B24" s="6">
        <v>11</v>
      </c>
      <c r="C24" s="6">
        <v>11</v>
      </c>
      <c r="D24" s="6">
        <v>11</v>
      </c>
      <c r="E24" s="6">
        <v>11</v>
      </c>
      <c r="F24" s="6">
        <v>11</v>
      </c>
      <c r="G24" s="6">
        <v>11</v>
      </c>
      <c r="H24" s="6">
        <v>11</v>
      </c>
      <c r="I24" s="6">
        <v>11</v>
      </c>
      <c r="J24" s="6">
        <v>11</v>
      </c>
      <c r="K24" s="6">
        <v>11</v>
      </c>
      <c r="L24" s="6">
        <v>11</v>
      </c>
      <c r="M24" s="6">
        <v>11</v>
      </c>
      <c r="N24" s="6">
        <v>11</v>
      </c>
      <c r="O24" s="6">
        <v>11</v>
      </c>
      <c r="P24" s="6">
        <v>11</v>
      </c>
      <c r="Q24" s="6">
        <v>11</v>
      </c>
      <c r="R24" s="6">
        <v>11</v>
      </c>
      <c r="S24" s="6">
        <v>11</v>
      </c>
      <c r="T24" s="6">
        <v>11</v>
      </c>
      <c r="U24" s="6">
        <v>11</v>
      </c>
    </row>
    <row r="25" spans="1:21" x14ac:dyDescent="0.2">
      <c r="A25" s="3" t="s">
        <v>30</v>
      </c>
      <c r="B25" s="6">
        <f>(B11-B$23)^2</f>
        <v>1.909421487603328</v>
      </c>
      <c r="C25" s="6">
        <f t="shared" ref="C25:U35" si="1">(C11-C$23)^2</f>
        <v>6.6189256198348092</v>
      </c>
      <c r="D25" s="6">
        <f t="shared" si="1"/>
        <v>9.5537190082644781</v>
      </c>
      <c r="E25" s="6">
        <f t="shared" si="1"/>
        <v>1.2300826446280997</v>
      </c>
      <c r="F25" s="6">
        <f t="shared" si="1"/>
        <v>0.61123966942150898</v>
      </c>
      <c r="G25" s="6">
        <f t="shared" si="1"/>
        <v>28.476776859504206</v>
      </c>
      <c r="H25" s="6">
        <f t="shared" si="1"/>
        <v>33.114793388429703</v>
      </c>
      <c r="I25" s="6">
        <f t="shared" si="1"/>
        <v>46.611652892562191</v>
      </c>
      <c r="J25" s="6">
        <f t="shared" si="1"/>
        <v>8.6222314049586846</v>
      </c>
      <c r="K25" s="6">
        <f t="shared" si="1"/>
        <v>10.95008264462812</v>
      </c>
      <c r="L25" s="6">
        <f t="shared" si="1"/>
        <v>7.24099173553725</v>
      </c>
      <c r="M25" s="6">
        <f t="shared" si="1"/>
        <v>10.066198347107344</v>
      </c>
      <c r="N25" s="6">
        <f t="shared" si="1"/>
        <v>8.4628099173552744</v>
      </c>
      <c r="O25" s="6">
        <f t="shared" si="1"/>
        <v>6.5722314049586723</v>
      </c>
      <c r="P25" s="6">
        <f t="shared" si="1"/>
        <v>8.4100000000000321</v>
      </c>
      <c r="Q25" s="6">
        <f t="shared" si="1"/>
        <v>1.3120661157024693</v>
      </c>
      <c r="R25" s="6">
        <f t="shared" si="1"/>
        <v>2.3884297520661638E-2</v>
      </c>
      <c r="S25" s="6">
        <f t="shared" si="1"/>
        <v>2.0661157024794564E-3</v>
      </c>
      <c r="T25" s="6">
        <f t="shared" si="1"/>
        <v>0.16000000000000456</v>
      </c>
      <c r="U25" s="6">
        <f t="shared" si="1"/>
        <v>8.264462809912658E-3</v>
      </c>
    </row>
    <row r="26" spans="1:21" x14ac:dyDescent="0.2">
      <c r="A26" s="3" t="s">
        <v>32</v>
      </c>
      <c r="B26" s="6">
        <f t="shared" ref="B26:Q35" si="2">(B12-B$23)^2</f>
        <v>8.3048760330578979</v>
      </c>
      <c r="C26" s="6">
        <f t="shared" si="2"/>
        <v>31.055289256198559</v>
      </c>
      <c r="D26" s="6">
        <f t="shared" si="2"/>
        <v>57.621900826446321</v>
      </c>
      <c r="E26" s="6">
        <f t="shared" si="2"/>
        <v>23.127355371900855</v>
      </c>
      <c r="F26" s="6">
        <f t="shared" si="2"/>
        <v>20.086694214876182</v>
      </c>
      <c r="G26" s="6">
        <f t="shared" si="2"/>
        <v>10.651322314049599</v>
      </c>
      <c r="H26" s="6">
        <f t="shared" si="2"/>
        <v>27.514793388429794</v>
      </c>
      <c r="I26" s="6">
        <f t="shared" si="2"/>
        <v>28.866198347107307</v>
      </c>
      <c r="J26" s="6">
        <f t="shared" si="2"/>
        <v>1.8595041322313943</v>
      </c>
      <c r="K26" s="6">
        <f t="shared" si="2"/>
        <v>0.16735537190082433</v>
      </c>
      <c r="L26" s="6">
        <f t="shared" si="2"/>
        <v>1.6664462809917495</v>
      </c>
      <c r="M26" s="6">
        <f t="shared" si="2"/>
        <v>1.8843801652892229</v>
      </c>
      <c r="N26" s="6">
        <f t="shared" si="2"/>
        <v>1.9346280991735925</v>
      </c>
      <c r="O26" s="6">
        <f t="shared" si="2"/>
        <v>1.2913223140495955</v>
      </c>
      <c r="P26" s="6">
        <f t="shared" si="2"/>
        <v>6.25</v>
      </c>
      <c r="Q26" s="6">
        <f t="shared" si="2"/>
        <v>9.9511570247933978</v>
      </c>
      <c r="R26" s="6">
        <f t="shared" si="1"/>
        <v>7.0466115702479417</v>
      </c>
      <c r="S26" s="6">
        <f t="shared" si="1"/>
        <v>14.787520661157012</v>
      </c>
      <c r="T26" s="6">
        <f t="shared" si="1"/>
        <v>9.6099999999999639</v>
      </c>
      <c r="U26" s="6">
        <f t="shared" si="1"/>
        <v>7.2409917355370208</v>
      </c>
    </row>
    <row r="27" spans="1:21" x14ac:dyDescent="0.2">
      <c r="A27" s="3" t="s">
        <v>33</v>
      </c>
      <c r="B27" s="6">
        <f t="shared" si="2"/>
        <v>5.2066942148760953</v>
      </c>
      <c r="C27" s="6">
        <f t="shared" si="1"/>
        <v>0.68438016528923395</v>
      </c>
      <c r="D27" s="6">
        <f t="shared" si="1"/>
        <v>137.10280991735524</v>
      </c>
      <c r="E27" s="6">
        <f t="shared" si="1"/>
        <v>70.40735537190082</v>
      </c>
      <c r="F27" s="6">
        <f t="shared" si="1"/>
        <v>70.865785123966759</v>
      </c>
      <c r="G27" s="6">
        <f t="shared" si="1"/>
        <v>162.91041322314055</v>
      </c>
      <c r="H27" s="6">
        <f t="shared" si="1"/>
        <v>115.46479338842984</v>
      </c>
      <c r="I27" s="6">
        <f t="shared" si="1"/>
        <v>165.70710743801621</v>
      </c>
      <c r="J27" s="6">
        <f t="shared" si="1"/>
        <v>68.287685950413248</v>
      </c>
      <c r="K27" s="6">
        <f t="shared" si="1"/>
        <v>84.47280991735532</v>
      </c>
      <c r="L27" s="6">
        <f t="shared" si="1"/>
        <v>67.389173553718919</v>
      </c>
      <c r="M27" s="6">
        <f t="shared" si="1"/>
        <v>61.266198347107675</v>
      </c>
      <c r="N27" s="6">
        <f t="shared" si="1"/>
        <v>67.090991735537372</v>
      </c>
      <c r="O27" s="6">
        <f t="shared" si="1"/>
        <v>56.796776859504064</v>
      </c>
      <c r="P27" s="6">
        <f t="shared" si="1"/>
        <v>77.439999999999955</v>
      </c>
      <c r="Q27" s="6">
        <f t="shared" si="1"/>
        <v>28.671157024793434</v>
      </c>
      <c r="R27" s="6">
        <f t="shared" si="1"/>
        <v>9.9511570247933978</v>
      </c>
      <c r="S27" s="6">
        <f t="shared" si="1"/>
        <v>24.457520661156952</v>
      </c>
      <c r="T27" s="6">
        <f t="shared" si="1"/>
        <v>17.639999999999905</v>
      </c>
      <c r="U27" s="6">
        <f t="shared" si="1"/>
        <v>15.139173553718786</v>
      </c>
    </row>
    <row r="28" spans="1:21" x14ac:dyDescent="0.2">
      <c r="A28" s="3" t="s">
        <v>34</v>
      </c>
      <c r="B28" s="6">
        <f t="shared" si="2"/>
        <v>215.5557851239671</v>
      </c>
      <c r="C28" s="6">
        <f t="shared" si="1"/>
        <v>158.07347107438065</v>
      </c>
      <c r="D28" s="6">
        <f t="shared" si="1"/>
        <v>176.64826446281006</v>
      </c>
      <c r="E28" s="6">
        <f t="shared" si="1"/>
        <v>256.29099173553692</v>
      </c>
      <c r="F28" s="6">
        <f t="shared" si="1"/>
        <v>249.06578512396737</v>
      </c>
      <c r="G28" s="6">
        <f t="shared" si="1"/>
        <v>199.83677685950425</v>
      </c>
      <c r="H28" s="6">
        <f t="shared" si="1"/>
        <v>200.35115702479342</v>
      </c>
      <c r="I28" s="6">
        <f t="shared" si="1"/>
        <v>185.70256198347141</v>
      </c>
      <c r="J28" s="6">
        <f t="shared" si="1"/>
        <v>194.22223140495871</v>
      </c>
      <c r="K28" s="6">
        <f t="shared" si="1"/>
        <v>177.13190082644635</v>
      </c>
      <c r="L28" s="6">
        <f t="shared" si="1"/>
        <v>148.61826446281017</v>
      </c>
      <c r="M28" s="6">
        <f t="shared" si="1"/>
        <v>120.4007438016525</v>
      </c>
      <c r="N28" s="6">
        <f t="shared" si="1"/>
        <v>98.190082644627765</v>
      </c>
      <c r="O28" s="6">
        <f t="shared" si="1"/>
        <v>78.56404958677679</v>
      </c>
      <c r="P28" s="6">
        <f t="shared" si="1"/>
        <v>68.890000000000185</v>
      </c>
      <c r="Q28" s="6">
        <f t="shared" si="1"/>
        <v>74.74388429752058</v>
      </c>
      <c r="R28" s="6">
        <f t="shared" si="1"/>
        <v>59.992066115702542</v>
      </c>
      <c r="S28" s="6">
        <f t="shared" si="1"/>
        <v>45.623884297520796</v>
      </c>
      <c r="T28" s="6">
        <f t="shared" si="1"/>
        <v>72.250000000000242</v>
      </c>
      <c r="U28" s="6">
        <f t="shared" si="1"/>
        <v>67.389173553719615</v>
      </c>
    </row>
    <row r="29" spans="1:21" x14ac:dyDescent="0.2">
      <c r="A29" s="3" t="s">
        <v>35</v>
      </c>
      <c r="B29" s="6">
        <f t="shared" si="2"/>
        <v>20.413966942148612</v>
      </c>
      <c r="C29" s="6">
        <f t="shared" si="1"/>
        <v>14.648016528925517</v>
      </c>
      <c r="D29" s="6">
        <f t="shared" si="1"/>
        <v>4.8800826446280752</v>
      </c>
      <c r="E29" s="6">
        <f t="shared" si="1"/>
        <v>17.563719008264435</v>
      </c>
      <c r="F29" s="6">
        <f t="shared" si="1"/>
        <v>9.1094214876032051</v>
      </c>
      <c r="G29" s="6">
        <f t="shared" si="1"/>
        <v>27.419504132231385</v>
      </c>
      <c r="H29" s="6">
        <f t="shared" si="1"/>
        <v>36.657520661157115</v>
      </c>
      <c r="I29" s="6">
        <f t="shared" si="1"/>
        <v>45.256198347107528</v>
      </c>
      <c r="J29" s="6">
        <f t="shared" si="1"/>
        <v>11.131322314049632</v>
      </c>
      <c r="K29" s="6">
        <f t="shared" si="1"/>
        <v>11.621900826446263</v>
      </c>
      <c r="L29" s="6">
        <f t="shared" si="1"/>
        <v>14.370991735537231</v>
      </c>
      <c r="M29" s="6">
        <f t="shared" si="1"/>
        <v>6.1143801652891678</v>
      </c>
      <c r="N29" s="6">
        <f t="shared" si="1"/>
        <v>1.4619008264462334</v>
      </c>
      <c r="O29" s="6">
        <f t="shared" si="1"/>
        <v>0.13223140495867486</v>
      </c>
      <c r="P29" s="6">
        <f t="shared" si="1"/>
        <v>0.48999999999998406</v>
      </c>
      <c r="Q29" s="6">
        <f t="shared" si="1"/>
        <v>3.0784297520661013</v>
      </c>
      <c r="R29" s="6">
        <f t="shared" si="1"/>
        <v>2.4166115702479121</v>
      </c>
      <c r="S29" s="6">
        <f t="shared" si="1"/>
        <v>0.11933884297520554</v>
      </c>
      <c r="T29" s="6">
        <f t="shared" si="1"/>
        <v>0.24999999999998579</v>
      </c>
      <c r="U29" s="6">
        <f t="shared" si="1"/>
        <v>0.47735537190078287</v>
      </c>
    </row>
    <row r="30" spans="1:21" x14ac:dyDescent="0.2">
      <c r="A30" s="3" t="s">
        <v>36</v>
      </c>
      <c r="B30" s="6">
        <f t="shared" si="2"/>
        <v>364.11578512396738</v>
      </c>
      <c r="C30" s="6">
        <f t="shared" si="1"/>
        <v>107.5934710743805</v>
      </c>
      <c r="D30" s="6">
        <f t="shared" si="1"/>
        <v>62.26644628099173</v>
      </c>
      <c r="E30" s="6">
        <f t="shared" si="1"/>
        <v>79.371900826446236</v>
      </c>
      <c r="F30" s="6">
        <f t="shared" si="1"/>
        <v>88.018512396694362</v>
      </c>
      <c r="G30" s="6">
        <f t="shared" si="1"/>
        <v>67.837685950413189</v>
      </c>
      <c r="H30" s="6">
        <f t="shared" si="1"/>
        <v>61.693884297520732</v>
      </c>
      <c r="I30" s="6">
        <f t="shared" si="1"/>
        <v>64.43710743801681</v>
      </c>
      <c r="J30" s="6">
        <f t="shared" si="1"/>
        <v>48.113140495867782</v>
      </c>
      <c r="K30" s="6">
        <f t="shared" si="1"/>
        <v>38.552809917355482</v>
      </c>
      <c r="L30" s="6">
        <f t="shared" si="1"/>
        <v>33.534628099173617</v>
      </c>
      <c r="M30" s="6">
        <f t="shared" si="1"/>
        <v>65.168925619834567</v>
      </c>
      <c r="N30" s="6">
        <f t="shared" si="1"/>
        <v>41.076446280991519</v>
      </c>
      <c r="O30" s="6">
        <f t="shared" si="1"/>
        <v>29.851322314049639</v>
      </c>
      <c r="P30" s="6">
        <f t="shared" si="1"/>
        <v>50.410000000000124</v>
      </c>
      <c r="Q30" s="6">
        <f t="shared" si="1"/>
        <v>71.325702479338958</v>
      </c>
      <c r="R30" s="6">
        <f t="shared" si="1"/>
        <v>44.162066115702608</v>
      </c>
      <c r="S30" s="6">
        <f t="shared" si="1"/>
        <v>27.610247933884402</v>
      </c>
      <c r="T30" s="6">
        <f t="shared" si="1"/>
        <v>6.7600000000000442</v>
      </c>
      <c r="U30" s="6">
        <f t="shared" si="1"/>
        <v>4.8800826446282635</v>
      </c>
    </row>
    <row r="31" spans="1:21" x14ac:dyDescent="0.2">
      <c r="A31" s="3" t="s">
        <v>37</v>
      </c>
      <c r="B31" s="6">
        <f t="shared" si="2"/>
        <v>60.556694214876245</v>
      </c>
      <c r="C31" s="6">
        <f t="shared" si="1"/>
        <v>107.5934710743805</v>
      </c>
      <c r="D31" s="6">
        <f t="shared" si="1"/>
        <v>127.48462809917368</v>
      </c>
      <c r="E31" s="6">
        <f t="shared" si="1"/>
        <v>153.98553719008257</v>
      </c>
      <c r="F31" s="6">
        <f t="shared" si="1"/>
        <v>141.17760330578531</v>
      </c>
      <c r="G31" s="6">
        <f t="shared" si="1"/>
        <v>183.23314049586801</v>
      </c>
      <c r="H31" s="6">
        <f t="shared" si="1"/>
        <v>160.13752066115705</v>
      </c>
      <c r="I31" s="6">
        <f t="shared" si="1"/>
        <v>188.4380165289258</v>
      </c>
      <c r="J31" s="6">
        <f t="shared" si="1"/>
        <v>144.87404958677675</v>
      </c>
      <c r="K31" s="6">
        <f t="shared" si="1"/>
        <v>121.20008264462822</v>
      </c>
      <c r="L31" s="6">
        <f t="shared" si="1"/>
        <v>112.16735537190088</v>
      </c>
      <c r="M31" s="6">
        <f t="shared" si="1"/>
        <v>87.848016528925399</v>
      </c>
      <c r="N31" s="6">
        <f t="shared" si="1"/>
        <v>92.334628099173287</v>
      </c>
      <c r="O31" s="6">
        <f t="shared" si="1"/>
        <v>105.34223140495871</v>
      </c>
      <c r="P31" s="6">
        <f t="shared" si="1"/>
        <v>100</v>
      </c>
      <c r="Q31" s="6">
        <f t="shared" si="1"/>
        <v>56.933884297520677</v>
      </c>
      <c r="R31" s="6">
        <f t="shared" si="1"/>
        <v>64.729338842975224</v>
      </c>
      <c r="S31" s="6">
        <f t="shared" si="1"/>
        <v>138.16933884297543</v>
      </c>
      <c r="T31" s="6">
        <f t="shared" si="1"/>
        <v>129.96000000000012</v>
      </c>
      <c r="U31" s="6">
        <f t="shared" si="1"/>
        <v>134.77099173553785</v>
      </c>
    </row>
    <row r="32" spans="1:21" x14ac:dyDescent="0.2">
      <c r="A32" s="3" t="s">
        <v>38</v>
      </c>
      <c r="B32" s="6">
        <f t="shared" si="2"/>
        <v>119.2066942148758</v>
      </c>
      <c r="C32" s="6">
        <f t="shared" si="1"/>
        <v>43.920743801652677</v>
      </c>
      <c r="D32" s="6">
        <f t="shared" si="1"/>
        <v>23.127355371900855</v>
      </c>
      <c r="E32" s="6">
        <f t="shared" si="1"/>
        <v>80.836446280991879</v>
      </c>
      <c r="F32" s="6">
        <f t="shared" si="1"/>
        <v>94.443057851239402</v>
      </c>
      <c r="G32" s="6">
        <f t="shared" si="1"/>
        <v>61.83677685950407</v>
      </c>
      <c r="H32" s="6">
        <f t="shared" si="1"/>
        <v>52.496611570247993</v>
      </c>
      <c r="I32" s="6">
        <f t="shared" si="1"/>
        <v>55.841652892561719</v>
      </c>
      <c r="J32" s="6">
        <f t="shared" si="1"/>
        <v>160.36768595041306</v>
      </c>
      <c r="K32" s="6">
        <f t="shared" si="1"/>
        <v>179.31644628099173</v>
      </c>
      <c r="L32" s="6">
        <f t="shared" si="1"/>
        <v>171.84826446280954</v>
      </c>
      <c r="M32" s="6">
        <f t="shared" si="1"/>
        <v>147.07074380165318</v>
      </c>
      <c r="N32" s="6">
        <f t="shared" si="1"/>
        <v>65.462809917355642</v>
      </c>
      <c r="O32" s="6">
        <f t="shared" si="1"/>
        <v>61.408595041322194</v>
      </c>
      <c r="P32" s="6">
        <f t="shared" si="1"/>
        <v>67.23999999999981</v>
      </c>
      <c r="Q32" s="6">
        <f t="shared" si="1"/>
        <v>64.875702479338727</v>
      </c>
      <c r="R32" s="6">
        <f t="shared" si="1"/>
        <v>37.878429752066133</v>
      </c>
      <c r="S32" s="6">
        <f t="shared" si="1"/>
        <v>27.514793388429645</v>
      </c>
      <c r="T32" s="6">
        <f t="shared" si="1"/>
        <v>73.959999999999908</v>
      </c>
      <c r="U32" s="6">
        <f t="shared" si="1"/>
        <v>88.189173553718476</v>
      </c>
    </row>
    <row r="33" spans="1:21" x14ac:dyDescent="0.2">
      <c r="A33" s="3" t="s">
        <v>39</v>
      </c>
      <c r="B33" s="6">
        <f t="shared" si="2"/>
        <v>134.9821487603304</v>
      </c>
      <c r="C33" s="6">
        <f t="shared" si="1"/>
        <v>100.54619834710694</v>
      </c>
      <c r="D33" s="6">
        <f t="shared" si="1"/>
        <v>50.53917355371901</v>
      </c>
      <c r="E33" s="6">
        <f t="shared" si="1"/>
        <v>46.116446280991809</v>
      </c>
      <c r="F33" s="6">
        <f t="shared" si="1"/>
        <v>31.563966942148671</v>
      </c>
      <c r="G33" s="6">
        <f t="shared" si="1"/>
        <v>54.22314049586771</v>
      </c>
      <c r="H33" s="6">
        <f t="shared" si="1"/>
        <v>55.434793388429647</v>
      </c>
      <c r="I33" s="6">
        <f t="shared" si="1"/>
        <v>32.179834710743634</v>
      </c>
      <c r="J33" s="6">
        <f t="shared" si="1"/>
        <v>44.404049586776772</v>
      </c>
      <c r="K33" s="6">
        <f t="shared" si="1"/>
        <v>32.386446280991699</v>
      </c>
      <c r="L33" s="6">
        <f t="shared" si="1"/>
        <v>31.461900826446126</v>
      </c>
      <c r="M33" s="6">
        <f t="shared" si="1"/>
        <v>20.496198347107601</v>
      </c>
      <c r="N33" s="6">
        <f t="shared" si="1"/>
        <v>8.9455371900827796</v>
      </c>
      <c r="O33" s="6">
        <f t="shared" si="1"/>
        <v>17.946776859504116</v>
      </c>
      <c r="P33" s="6">
        <f t="shared" si="1"/>
        <v>8.4099999999999504</v>
      </c>
      <c r="Q33" s="6">
        <f t="shared" si="1"/>
        <v>9.9511570247933978</v>
      </c>
      <c r="R33" s="6">
        <f t="shared" si="1"/>
        <v>14.096611570247903</v>
      </c>
      <c r="S33" s="6">
        <f t="shared" si="1"/>
        <v>14.028429752066041</v>
      </c>
      <c r="T33" s="6">
        <f t="shared" si="1"/>
        <v>3.2399999999999896</v>
      </c>
      <c r="U33" s="6">
        <f t="shared" si="1"/>
        <v>1.9346280991734739</v>
      </c>
    </row>
    <row r="34" spans="1:21" x14ac:dyDescent="0.2">
      <c r="A34" s="3" t="s">
        <v>40</v>
      </c>
      <c r="B34" s="6">
        <f t="shared" si="2"/>
        <v>20.993057851239769</v>
      </c>
      <c r="C34" s="6">
        <f t="shared" si="1"/>
        <v>14.998016528925746</v>
      </c>
      <c r="D34" s="6">
        <f t="shared" si="1"/>
        <v>8.9455371900826943</v>
      </c>
      <c r="E34" s="6">
        <f t="shared" si="1"/>
        <v>41.076446280991703</v>
      </c>
      <c r="F34" s="6">
        <f t="shared" si="1"/>
        <v>34.595785123967033</v>
      </c>
      <c r="G34" s="6">
        <f t="shared" si="1"/>
        <v>14.717685950413275</v>
      </c>
      <c r="H34" s="6">
        <f t="shared" si="1"/>
        <v>11.933884297520652</v>
      </c>
      <c r="I34" s="6">
        <f t="shared" si="1"/>
        <v>2.9834710743801875</v>
      </c>
      <c r="J34" s="6">
        <f t="shared" si="1"/>
        <v>133.08768595041312</v>
      </c>
      <c r="K34" s="6">
        <f t="shared" si="1"/>
        <v>96.218264462809984</v>
      </c>
      <c r="L34" s="6">
        <f t="shared" si="1"/>
        <v>72.09553719008278</v>
      </c>
      <c r="M34" s="6">
        <f t="shared" si="1"/>
        <v>63.564380165288974</v>
      </c>
      <c r="N34" s="6">
        <f t="shared" si="1"/>
        <v>26.102809917355231</v>
      </c>
      <c r="O34" s="6">
        <f t="shared" si="1"/>
        <v>45.746776859504159</v>
      </c>
      <c r="P34" s="6">
        <f t="shared" si="1"/>
        <v>79.210000000000107</v>
      </c>
      <c r="Q34" s="6">
        <f t="shared" si="1"/>
        <v>113.32570247933874</v>
      </c>
      <c r="R34" s="6">
        <f t="shared" si="1"/>
        <v>78.242066115702457</v>
      </c>
      <c r="S34" s="6">
        <f t="shared" si="1"/>
        <v>85.646611570248126</v>
      </c>
      <c r="T34" s="6">
        <f t="shared" si="1"/>
        <v>81.000000000000256</v>
      </c>
      <c r="U34" s="6">
        <f t="shared" si="1"/>
        <v>82.975537190083173</v>
      </c>
    </row>
    <row r="35" spans="1:21" x14ac:dyDescent="0.2">
      <c r="A35" s="3" t="s">
        <v>41</v>
      </c>
      <c r="B35" s="6">
        <f t="shared" si="2"/>
        <v>656.29123966942029</v>
      </c>
      <c r="C35" s="6">
        <f t="shared" si="1"/>
        <v>577.30983471074262</v>
      </c>
      <c r="D35" s="6">
        <f t="shared" si="1"/>
        <v>412.45917355371915</v>
      </c>
      <c r="E35" s="6">
        <f t="shared" si="1"/>
        <v>453.3028099173556</v>
      </c>
      <c r="F35" s="6">
        <f t="shared" si="1"/>
        <v>458.73851239669375</v>
      </c>
      <c r="G35" s="6">
        <f t="shared" si="1"/>
        <v>363.42223140495867</v>
      </c>
      <c r="H35" s="6">
        <f t="shared" si="1"/>
        <v>370.38752066115717</v>
      </c>
      <c r="I35" s="6">
        <f t="shared" si="1"/>
        <v>371.43801652892535</v>
      </c>
      <c r="J35" s="6">
        <f t="shared" si="1"/>
        <v>473.6558677685951</v>
      </c>
      <c r="K35" s="6">
        <f t="shared" si="1"/>
        <v>368.29099173553709</v>
      </c>
      <c r="L35" s="6">
        <f t="shared" si="1"/>
        <v>320.73553719008254</v>
      </c>
      <c r="M35" s="6">
        <f t="shared" si="1"/>
        <v>358.24165289256234</v>
      </c>
      <c r="N35" s="6">
        <f t="shared" si="1"/>
        <v>209.9864462809924</v>
      </c>
      <c r="O35" s="6">
        <f t="shared" si="1"/>
        <v>183.23314049586764</v>
      </c>
      <c r="P35" s="6">
        <f t="shared" si="1"/>
        <v>198.80999999999983</v>
      </c>
      <c r="Q35" s="6">
        <f t="shared" si="1"/>
        <v>223.63842975206609</v>
      </c>
      <c r="R35" s="6">
        <f t="shared" si="1"/>
        <v>191.94842975206583</v>
      </c>
      <c r="S35" s="6">
        <f t="shared" si="1"/>
        <v>220.38752066115697</v>
      </c>
      <c r="T35" s="6">
        <f t="shared" si="1"/>
        <v>187.68999999999969</v>
      </c>
      <c r="U35" s="6">
        <f t="shared" si="1"/>
        <v>168.76371900826356</v>
      </c>
    </row>
    <row r="36" spans="1:21" x14ac:dyDescent="0.2">
      <c r="A36" s="5" t="s">
        <v>56</v>
      </c>
      <c r="B36" s="6">
        <f>SUM(B25:B35)/B24</f>
        <v>146.13966942148753</v>
      </c>
      <c r="C36" s="6">
        <f t="shared" ref="C36:U36" si="3">SUM(C25:C35)/C24</f>
        <v>105.73107438016524</v>
      </c>
      <c r="D36" s="6">
        <f t="shared" si="3"/>
        <v>97.329917355371947</v>
      </c>
      <c r="E36" s="6">
        <f t="shared" si="3"/>
        <v>111.2099173553719</v>
      </c>
      <c r="F36" s="6">
        <f t="shared" si="3"/>
        <v>108.93421487603304</v>
      </c>
      <c r="G36" s="6">
        <f t="shared" si="3"/>
        <v>106.77867768595046</v>
      </c>
      <c r="H36" s="6">
        <f t="shared" si="3"/>
        <v>102.28975206611572</v>
      </c>
      <c r="I36" s="6">
        <f t="shared" si="3"/>
        <v>107.95107438016529</v>
      </c>
      <c r="J36" s="6">
        <f t="shared" si="3"/>
        <v>117.14776859504128</v>
      </c>
      <c r="K36" s="6">
        <f t="shared" si="3"/>
        <v>101.84628099173555</v>
      </c>
      <c r="L36" s="6">
        <f t="shared" si="3"/>
        <v>89.193553719008278</v>
      </c>
      <c r="M36" s="6">
        <f t="shared" si="3"/>
        <v>85.647438016528909</v>
      </c>
      <c r="N36" s="6">
        <f t="shared" si="3"/>
        <v>56.459008264462824</v>
      </c>
      <c r="O36" s="6">
        <f t="shared" si="3"/>
        <v>53.353223140495835</v>
      </c>
      <c r="P36" s="6">
        <f t="shared" si="3"/>
        <v>60.50545454545454</v>
      </c>
      <c r="Q36" s="6">
        <f t="shared" si="3"/>
        <v>59.800661157024791</v>
      </c>
      <c r="R36" s="6">
        <f t="shared" si="3"/>
        <v>46.407933884297513</v>
      </c>
      <c r="S36" s="6">
        <f t="shared" si="3"/>
        <v>54.395206611570281</v>
      </c>
      <c r="T36" s="6">
        <f t="shared" si="3"/>
        <v>52.956363636363655</v>
      </c>
      <c r="U36" s="6">
        <f t="shared" si="3"/>
        <v>51.979008264462806</v>
      </c>
    </row>
    <row r="37" spans="1:21" x14ac:dyDescent="0.2">
      <c r="A37" s="5" t="s">
        <v>57</v>
      </c>
      <c r="B37" s="7">
        <f>B36/B23</f>
        <v>1.3907226954203327</v>
      </c>
      <c r="C37" s="7">
        <f t="shared" ref="C37:U37" si="4">C36/C23</f>
        <v>1.0110769522575132</v>
      </c>
      <c r="D37" s="7">
        <f t="shared" si="4"/>
        <v>0.96279594506213251</v>
      </c>
      <c r="E37" s="7">
        <f t="shared" si="4"/>
        <v>1.124364973262032</v>
      </c>
      <c r="F37" s="7">
        <f t="shared" si="4"/>
        <v>1.1050132456993391</v>
      </c>
      <c r="G37" s="7">
        <f t="shared" si="4"/>
        <v>1.1049533909176434</v>
      </c>
      <c r="H37" s="7">
        <f t="shared" si="4"/>
        <v>1.0474653441884871</v>
      </c>
      <c r="I37" s="7">
        <f t="shared" si="4"/>
        <v>1.1001128573113008</v>
      </c>
      <c r="J37" s="7">
        <f t="shared" si="4"/>
        <v>1.1781179873335657</v>
      </c>
      <c r="K37" s="7">
        <f t="shared" si="4"/>
        <v>1.0255484171632103</v>
      </c>
      <c r="L37" s="7">
        <f t="shared" si="4"/>
        <v>0.89649953482190325</v>
      </c>
      <c r="M37" s="7">
        <f t="shared" si="4"/>
        <v>0.85928659082617487</v>
      </c>
      <c r="N37" s="7">
        <f t="shared" si="4"/>
        <v>0.57371740499685098</v>
      </c>
      <c r="O37" s="7">
        <f t="shared" si="4"/>
        <v>0.52948886191397881</v>
      </c>
      <c r="P37" s="7">
        <f t="shared" si="4"/>
        <v>0.59377286109376382</v>
      </c>
      <c r="Q37" s="7">
        <f t="shared" si="4"/>
        <v>0.59476245273713624</v>
      </c>
      <c r="R37" s="7">
        <f t="shared" si="4"/>
        <v>0.46526364630630024</v>
      </c>
      <c r="S37" s="7">
        <f t="shared" si="4"/>
        <v>0.55587817979122356</v>
      </c>
      <c r="T37" s="7">
        <f t="shared" si="4"/>
        <v>0.53708279550064553</v>
      </c>
      <c r="U37" s="7">
        <f t="shared" si="4"/>
        <v>0.53143330319647797</v>
      </c>
    </row>
    <row r="44" spans="1:21" x14ac:dyDescent="0.2">
      <c r="A44" s="3" t="s">
        <v>31</v>
      </c>
      <c r="B44" s="4">
        <v>142.9</v>
      </c>
      <c r="C44" s="4">
        <v>141.5</v>
      </c>
      <c r="D44" s="4">
        <v>137.4</v>
      </c>
      <c r="E44" s="4">
        <v>135.6</v>
      </c>
      <c r="F44" s="4">
        <v>138.5</v>
      </c>
      <c r="G44" s="4">
        <v>139.4</v>
      </c>
      <c r="H44" s="4">
        <v>139.9</v>
      </c>
      <c r="I44" s="4">
        <v>141.9</v>
      </c>
      <c r="J44" s="4">
        <v>148.69999999999999</v>
      </c>
      <c r="K44" s="4">
        <v>147</v>
      </c>
      <c r="L44" s="4">
        <v>148.19999999999999</v>
      </c>
      <c r="M44" s="4">
        <v>143.6</v>
      </c>
      <c r="N44" s="4">
        <v>138.5</v>
      </c>
      <c r="O44" s="4">
        <v>141.80000000000001</v>
      </c>
      <c r="P44" s="4">
        <v>140.19999999999999</v>
      </c>
      <c r="Q44" s="4">
        <v>137.69999999999999</v>
      </c>
      <c r="R44" s="4">
        <v>133.4</v>
      </c>
      <c r="S44" s="4">
        <v>126.1</v>
      </c>
      <c r="T44" s="4">
        <v>129.9</v>
      </c>
      <c r="U44" s="4">
        <v>128.5</v>
      </c>
    </row>
    <row r="45" spans="1:21" x14ac:dyDescent="0.2">
      <c r="A45" s="3" t="s">
        <v>42</v>
      </c>
      <c r="B45" s="4">
        <v>114.5</v>
      </c>
      <c r="C45" s="4">
        <v>122.6</v>
      </c>
      <c r="D45" s="4">
        <v>117</v>
      </c>
      <c r="E45" s="4">
        <v>115.4</v>
      </c>
      <c r="F45" s="4">
        <v>114.2</v>
      </c>
      <c r="G45" s="4">
        <v>120.5</v>
      </c>
      <c r="H45" s="4">
        <v>114.5</v>
      </c>
      <c r="I45" s="4">
        <v>115.7</v>
      </c>
      <c r="J45" s="4">
        <v>119.5</v>
      </c>
      <c r="K45" s="4">
        <v>119.8</v>
      </c>
      <c r="L45" s="4">
        <v>117.4</v>
      </c>
      <c r="M45" s="4">
        <v>117.3</v>
      </c>
      <c r="N45" s="4">
        <v>112.9</v>
      </c>
      <c r="O45" s="4">
        <v>112</v>
      </c>
      <c r="P45" s="4">
        <v>109</v>
      </c>
      <c r="Q45" s="4">
        <v>115.9</v>
      </c>
      <c r="R45" s="4">
        <v>119.1</v>
      </c>
      <c r="S45" s="4">
        <v>121</v>
      </c>
      <c r="T45" s="4">
        <v>120.8</v>
      </c>
      <c r="U45" s="4">
        <v>112.7</v>
      </c>
    </row>
    <row r="46" spans="1:21" x14ac:dyDescent="0.2">
      <c r="A46" s="3" t="s">
        <v>43</v>
      </c>
      <c r="B46" s="4">
        <v>93.9</v>
      </c>
      <c r="C46" s="4">
        <v>92.9</v>
      </c>
      <c r="D46" s="4">
        <v>113.3</v>
      </c>
      <c r="E46" s="4">
        <v>119.9</v>
      </c>
      <c r="F46" s="4">
        <v>122.8</v>
      </c>
      <c r="G46" s="4">
        <v>126</v>
      </c>
      <c r="H46" s="4">
        <v>120.2</v>
      </c>
      <c r="I46" s="4">
        <v>117.8</v>
      </c>
      <c r="J46" s="4">
        <v>111.8</v>
      </c>
      <c r="K46" s="4">
        <v>113</v>
      </c>
      <c r="L46" s="4">
        <v>113.3</v>
      </c>
      <c r="M46" s="4">
        <v>112.6</v>
      </c>
      <c r="N46" s="4">
        <v>112.4</v>
      </c>
      <c r="O46" s="4">
        <v>101.9</v>
      </c>
      <c r="P46" s="4">
        <v>95.6</v>
      </c>
      <c r="Q46" s="4">
        <v>99.2</v>
      </c>
      <c r="R46" s="4">
        <v>100.3</v>
      </c>
      <c r="S46" s="4">
        <v>106.3</v>
      </c>
      <c r="T46" s="4">
        <v>102</v>
      </c>
      <c r="U46" s="4">
        <v>106.5</v>
      </c>
    </row>
    <row r="48" spans="1:21" x14ac:dyDescent="0.2">
      <c r="A48" s="5" t="s">
        <v>54</v>
      </c>
      <c r="B48" s="9">
        <f>AVERAGE(B44:B46)</f>
        <v>117.09999999999998</v>
      </c>
      <c r="C48" s="9">
        <f t="shared" ref="C48:U48" si="5">AVERAGE(C44:C46)</f>
        <v>119</v>
      </c>
      <c r="D48" s="9">
        <f t="shared" si="5"/>
        <v>122.56666666666666</v>
      </c>
      <c r="E48" s="9">
        <f t="shared" si="5"/>
        <v>123.63333333333333</v>
      </c>
      <c r="F48" s="9">
        <f t="shared" si="5"/>
        <v>125.16666666666667</v>
      </c>
      <c r="G48" s="9">
        <f t="shared" si="5"/>
        <v>128.63333333333333</v>
      </c>
      <c r="H48" s="9">
        <f t="shared" si="5"/>
        <v>124.86666666666667</v>
      </c>
      <c r="I48" s="9">
        <f t="shared" si="5"/>
        <v>125.13333333333334</v>
      </c>
      <c r="J48" s="9">
        <f t="shared" si="5"/>
        <v>126.66666666666667</v>
      </c>
      <c r="K48" s="9">
        <f t="shared" si="5"/>
        <v>126.60000000000001</v>
      </c>
      <c r="L48" s="9">
        <f t="shared" si="5"/>
        <v>126.30000000000001</v>
      </c>
      <c r="M48" s="9">
        <f t="shared" si="5"/>
        <v>124.5</v>
      </c>
      <c r="N48" s="9">
        <f t="shared" si="5"/>
        <v>121.26666666666667</v>
      </c>
      <c r="O48" s="9">
        <f t="shared" si="5"/>
        <v>118.56666666666668</v>
      </c>
      <c r="P48" s="9">
        <f t="shared" si="5"/>
        <v>114.93333333333332</v>
      </c>
      <c r="Q48" s="9">
        <f t="shared" si="5"/>
        <v>117.60000000000001</v>
      </c>
      <c r="R48" s="9">
        <f t="shared" si="5"/>
        <v>117.60000000000001</v>
      </c>
      <c r="S48" s="9">
        <f t="shared" si="5"/>
        <v>117.8</v>
      </c>
      <c r="T48" s="9">
        <f t="shared" si="5"/>
        <v>117.56666666666666</v>
      </c>
      <c r="U48" s="9">
        <f t="shared" si="5"/>
        <v>115.89999999999999</v>
      </c>
    </row>
    <row r="49" spans="1:21" x14ac:dyDescent="0.2">
      <c r="A49" s="5" t="s">
        <v>55</v>
      </c>
      <c r="B49" s="9">
        <v>3</v>
      </c>
      <c r="C49" s="9">
        <v>3</v>
      </c>
      <c r="D49" s="9">
        <v>3</v>
      </c>
      <c r="E49" s="9">
        <v>3</v>
      </c>
      <c r="F49" s="9">
        <v>3</v>
      </c>
      <c r="G49" s="9">
        <v>3</v>
      </c>
      <c r="H49" s="9">
        <v>3</v>
      </c>
      <c r="I49" s="9">
        <v>3</v>
      </c>
      <c r="J49" s="9">
        <v>3</v>
      </c>
      <c r="K49" s="9">
        <v>3</v>
      </c>
      <c r="L49" s="9">
        <v>3</v>
      </c>
      <c r="M49" s="9">
        <v>3</v>
      </c>
      <c r="N49" s="9">
        <v>3</v>
      </c>
      <c r="O49" s="9">
        <v>3</v>
      </c>
      <c r="P49" s="9">
        <v>3</v>
      </c>
      <c r="Q49" s="9">
        <v>3</v>
      </c>
      <c r="R49" s="9">
        <v>3</v>
      </c>
      <c r="S49" s="9">
        <v>3</v>
      </c>
      <c r="T49" s="9">
        <v>3</v>
      </c>
      <c r="U49" s="9">
        <v>3</v>
      </c>
    </row>
    <row r="50" spans="1:21" x14ac:dyDescent="0.2">
      <c r="A50" s="3" t="s">
        <v>42</v>
      </c>
      <c r="B50" s="8">
        <f>(B44-B$48)^2</f>
        <v>665.64000000000135</v>
      </c>
      <c r="C50" s="8">
        <f t="shared" ref="C50:U52" si="6">(C44-C$48)^2</f>
        <v>506.25</v>
      </c>
      <c r="D50" s="8">
        <f t="shared" si="6"/>
        <v>220.02777777777806</v>
      </c>
      <c r="E50" s="8">
        <f t="shared" si="6"/>
        <v>143.20111111111115</v>
      </c>
      <c r="F50" s="8">
        <f t="shared" si="6"/>
        <v>177.77777777777766</v>
      </c>
      <c r="G50" s="8">
        <f t="shared" si="6"/>
        <v>115.9211111111114</v>
      </c>
      <c r="H50" s="8">
        <f t="shared" si="6"/>
        <v>226.00111111111104</v>
      </c>
      <c r="I50" s="8">
        <f t="shared" si="6"/>
        <v>281.12111111111108</v>
      </c>
      <c r="J50" s="8">
        <f t="shared" si="6"/>
        <v>485.46777777777709</v>
      </c>
      <c r="K50" s="8">
        <f t="shared" si="6"/>
        <v>416.15999999999963</v>
      </c>
      <c r="L50" s="8">
        <f t="shared" si="6"/>
        <v>479.60999999999899</v>
      </c>
      <c r="M50" s="8">
        <f t="shared" si="6"/>
        <v>364.80999999999977</v>
      </c>
      <c r="N50" s="8">
        <f t="shared" si="6"/>
        <v>296.98777777777781</v>
      </c>
      <c r="O50" s="8">
        <f t="shared" si="6"/>
        <v>539.78777777777782</v>
      </c>
      <c r="P50" s="8">
        <f t="shared" si="6"/>
        <v>638.40444444444438</v>
      </c>
      <c r="Q50" s="8">
        <f t="shared" si="6"/>
        <v>404.0099999999992</v>
      </c>
      <c r="R50" s="8">
        <f t="shared" si="6"/>
        <v>249.6399999999999</v>
      </c>
      <c r="S50" s="8">
        <f t="shared" si="6"/>
        <v>68.889999999999958</v>
      </c>
      <c r="T50" s="8">
        <f t="shared" si="6"/>
        <v>152.11111111111134</v>
      </c>
      <c r="U50" s="8">
        <f t="shared" si="6"/>
        <v>158.76000000000022</v>
      </c>
    </row>
    <row r="51" spans="1:21" x14ac:dyDescent="0.2">
      <c r="A51" s="3" t="s">
        <v>43</v>
      </c>
      <c r="B51" s="8">
        <f t="shared" ref="B51:Q52" si="7">(B45-B$48)^2</f>
        <v>6.7599999999998968</v>
      </c>
      <c r="C51" s="8">
        <f t="shared" si="7"/>
        <v>12.959999999999958</v>
      </c>
      <c r="D51" s="8">
        <f t="shared" si="7"/>
        <v>30.987777777777737</v>
      </c>
      <c r="E51" s="8">
        <f t="shared" si="7"/>
        <v>67.787777777777563</v>
      </c>
      <c r="F51" s="8">
        <f t="shared" si="7"/>
        <v>120.26777777777782</v>
      </c>
      <c r="G51" s="8">
        <f t="shared" si="7"/>
        <v>66.151111111110993</v>
      </c>
      <c r="H51" s="8">
        <f t="shared" si="7"/>
        <v>107.46777777777794</v>
      </c>
      <c r="I51" s="8">
        <f t="shared" si="7"/>
        <v>88.98777777777785</v>
      </c>
      <c r="J51" s="8">
        <f t="shared" si="7"/>
        <v>51.361111111111178</v>
      </c>
      <c r="K51" s="8">
        <f t="shared" si="7"/>
        <v>46.240000000000151</v>
      </c>
      <c r="L51" s="8">
        <f t="shared" si="7"/>
        <v>79.210000000000107</v>
      </c>
      <c r="M51" s="8">
        <f t="shared" si="7"/>
        <v>51.840000000000039</v>
      </c>
      <c r="N51" s="8">
        <f t="shared" si="7"/>
        <v>70.001111111111001</v>
      </c>
      <c r="O51" s="8">
        <f t="shared" si="7"/>
        <v>43.121111111111247</v>
      </c>
      <c r="P51" s="8">
        <f t="shared" si="7"/>
        <v>35.20444444444432</v>
      </c>
      <c r="Q51" s="8">
        <f t="shared" si="7"/>
        <v>2.8900000000000095</v>
      </c>
      <c r="R51" s="8">
        <f t="shared" si="6"/>
        <v>2.2499999999999574</v>
      </c>
      <c r="S51" s="8">
        <f t="shared" si="6"/>
        <v>10.240000000000018</v>
      </c>
      <c r="T51" s="8">
        <f t="shared" si="6"/>
        <v>10.45444444444445</v>
      </c>
      <c r="U51" s="8">
        <f t="shared" si="6"/>
        <v>10.239999999999927</v>
      </c>
    </row>
    <row r="52" spans="1:21" x14ac:dyDescent="0.2">
      <c r="A52" s="3" t="s">
        <v>31</v>
      </c>
      <c r="B52" s="8">
        <f t="shared" si="7"/>
        <v>538.23999999999876</v>
      </c>
      <c r="C52" s="8">
        <f t="shared" si="6"/>
        <v>681.2099999999997</v>
      </c>
      <c r="D52" s="8">
        <f t="shared" si="6"/>
        <v>85.871111111111091</v>
      </c>
      <c r="E52" s="8">
        <f t="shared" si="6"/>
        <v>13.937777777777679</v>
      </c>
      <c r="F52" s="8">
        <f t="shared" si="6"/>
        <v>5.6011111111111473</v>
      </c>
      <c r="G52" s="8">
        <f t="shared" si="6"/>
        <v>6.9344444444444049</v>
      </c>
      <c r="H52" s="8">
        <f t="shared" si="6"/>
        <v>21.777777777777821</v>
      </c>
      <c r="I52" s="8">
        <f t="shared" si="6"/>
        <v>53.777777777777914</v>
      </c>
      <c r="J52" s="8">
        <f t="shared" si="6"/>
        <v>221.01777777777801</v>
      </c>
      <c r="K52" s="8">
        <f t="shared" si="6"/>
        <v>184.96000000000024</v>
      </c>
      <c r="L52" s="8">
        <f t="shared" si="6"/>
        <v>169.00000000000037</v>
      </c>
      <c r="M52" s="8">
        <f t="shared" si="6"/>
        <v>141.61000000000013</v>
      </c>
      <c r="N52" s="8">
        <f t="shared" si="6"/>
        <v>78.617777777777661</v>
      </c>
      <c r="O52" s="8">
        <f t="shared" si="6"/>
        <v>277.77777777777794</v>
      </c>
      <c r="P52" s="8">
        <f t="shared" si="6"/>
        <v>373.7777777777776</v>
      </c>
      <c r="Q52" s="8">
        <f t="shared" si="6"/>
        <v>338.56000000000023</v>
      </c>
      <c r="R52" s="8">
        <f t="shared" si="6"/>
        <v>299.29000000000042</v>
      </c>
      <c r="S52" s="8">
        <f t="shared" si="6"/>
        <v>132.25</v>
      </c>
      <c r="T52" s="8">
        <f t="shared" si="6"/>
        <v>242.32111111111098</v>
      </c>
      <c r="U52" s="8">
        <f t="shared" si="6"/>
        <v>88.359999999999843</v>
      </c>
    </row>
    <row r="53" spans="1:21" x14ac:dyDescent="0.2">
      <c r="A53" s="5" t="s">
        <v>56</v>
      </c>
      <c r="B53" s="8">
        <f>SUM(B50:B52)/B49</f>
        <v>403.54666666666662</v>
      </c>
      <c r="C53" s="8">
        <f t="shared" ref="C53:U53" si="8">SUM(C50:C52)/C49</f>
        <v>400.13999999999987</v>
      </c>
      <c r="D53" s="8">
        <f t="shared" si="8"/>
        <v>112.29555555555562</v>
      </c>
      <c r="E53" s="8">
        <f t="shared" si="8"/>
        <v>74.975555555555459</v>
      </c>
      <c r="F53" s="8">
        <f t="shared" si="8"/>
        <v>101.21555555555555</v>
      </c>
      <c r="G53" s="8">
        <f t="shared" si="8"/>
        <v>63.002222222222265</v>
      </c>
      <c r="H53" s="8">
        <f t="shared" si="8"/>
        <v>118.4155555555556</v>
      </c>
      <c r="I53" s="8">
        <f t="shared" si="8"/>
        <v>141.29555555555564</v>
      </c>
      <c r="J53" s="8">
        <f t="shared" si="8"/>
        <v>252.61555555555546</v>
      </c>
      <c r="K53" s="8">
        <f t="shared" si="8"/>
        <v>215.78666666666666</v>
      </c>
      <c r="L53" s="8">
        <f t="shared" si="8"/>
        <v>242.60666666666648</v>
      </c>
      <c r="M53" s="8">
        <f t="shared" si="8"/>
        <v>186.08666666666667</v>
      </c>
      <c r="N53" s="8">
        <f t="shared" si="8"/>
        <v>148.53555555555548</v>
      </c>
      <c r="O53" s="8">
        <f t="shared" si="8"/>
        <v>286.89555555555569</v>
      </c>
      <c r="P53" s="8">
        <f t="shared" si="8"/>
        <v>349.12888888888875</v>
      </c>
      <c r="Q53" s="8">
        <f t="shared" si="8"/>
        <v>248.48666666666645</v>
      </c>
      <c r="R53" s="8">
        <f t="shared" si="8"/>
        <v>183.72666666666677</v>
      </c>
      <c r="S53" s="8">
        <f t="shared" si="8"/>
        <v>70.459999999999994</v>
      </c>
      <c r="T53" s="8">
        <f t="shared" si="8"/>
        <v>134.96222222222227</v>
      </c>
      <c r="U53" s="8">
        <f t="shared" si="8"/>
        <v>85.786666666666676</v>
      </c>
    </row>
    <row r="54" spans="1:21" x14ac:dyDescent="0.2">
      <c r="A54" s="5" t="s">
        <v>58</v>
      </c>
      <c r="B54" s="8">
        <f>B53/B48</f>
        <v>3.4461713635069744</v>
      </c>
      <c r="C54" s="8">
        <f t="shared" ref="C54:U54" si="9">C53/C48</f>
        <v>3.3625210084033603</v>
      </c>
      <c r="D54" s="8">
        <f t="shared" si="9"/>
        <v>0.91619980056205297</v>
      </c>
      <c r="E54" s="8">
        <f t="shared" si="9"/>
        <v>0.6064347982385182</v>
      </c>
      <c r="F54" s="8">
        <f t="shared" si="9"/>
        <v>0.80864624944518415</v>
      </c>
      <c r="G54" s="8">
        <f t="shared" si="9"/>
        <v>0.48978146324609173</v>
      </c>
      <c r="H54" s="8">
        <f t="shared" si="9"/>
        <v>0.9483360028474821</v>
      </c>
      <c r="I54" s="8">
        <f t="shared" si="9"/>
        <v>1.1291600071035346</v>
      </c>
      <c r="J54" s="8">
        <f t="shared" si="9"/>
        <v>1.9943333333333324</v>
      </c>
      <c r="K54" s="8">
        <f t="shared" si="9"/>
        <v>1.7044760400210635</v>
      </c>
      <c r="L54" s="8">
        <f t="shared" si="9"/>
        <v>1.9208762206386893</v>
      </c>
      <c r="M54" s="8">
        <f t="shared" si="9"/>
        <v>1.4946720214190095</v>
      </c>
      <c r="N54" s="8">
        <f t="shared" si="9"/>
        <v>1.2248671431189291</v>
      </c>
      <c r="O54" s="8">
        <f t="shared" si="9"/>
        <v>2.4196982475869189</v>
      </c>
      <c r="P54" s="8">
        <f t="shared" si="9"/>
        <v>3.0376643464810509</v>
      </c>
      <c r="Q54" s="8">
        <f t="shared" si="9"/>
        <v>2.112981859410429</v>
      </c>
      <c r="R54" s="8">
        <f t="shared" si="9"/>
        <v>1.5623015873015882</v>
      </c>
      <c r="S54" s="8">
        <f t="shared" si="9"/>
        <v>0.59813242784380305</v>
      </c>
      <c r="T54" s="8">
        <f t="shared" si="9"/>
        <v>1.147963330498063</v>
      </c>
      <c r="U54" s="8">
        <f t="shared" si="9"/>
        <v>0.74017831463905681</v>
      </c>
    </row>
  </sheetData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opLeftCell="J43" zoomScaleNormal="100" workbookViewId="0">
      <selection activeCell="A54" sqref="A54"/>
    </sheetView>
  </sheetViews>
  <sheetFormatPr defaultRowHeight="14.25" x14ac:dyDescent="0.2"/>
  <sheetData>
    <row r="1" spans="1:21" x14ac:dyDescent="0.2">
      <c r="A1" s="1" t="s">
        <v>0</v>
      </c>
    </row>
    <row r="3" spans="1:21" x14ac:dyDescent="0.2">
      <c r="A3" s="1" t="s">
        <v>1</v>
      </c>
      <c r="B3" s="2">
        <v>42486.410046296296</v>
      </c>
    </row>
    <row r="4" spans="1:21" x14ac:dyDescent="0.2">
      <c r="A4" s="1" t="s">
        <v>2</v>
      </c>
      <c r="B4" s="2">
        <v>42486.922417349539</v>
      </c>
    </row>
    <row r="5" spans="1:21" x14ac:dyDescent="0.2">
      <c r="A5" s="1" t="s">
        <v>3</v>
      </c>
      <c r="B5" s="1" t="s">
        <v>4</v>
      </c>
    </row>
    <row r="7" spans="1:21" x14ac:dyDescent="0.2">
      <c r="A7" s="1" t="s">
        <v>5</v>
      </c>
      <c r="B7" s="1" t="s">
        <v>6</v>
      </c>
    </row>
    <row r="8" spans="1:21" x14ac:dyDescent="0.2">
      <c r="A8" s="1" t="s">
        <v>7</v>
      </c>
      <c r="B8" s="1" t="s">
        <v>49</v>
      </c>
    </row>
    <row r="10" spans="1:21" x14ac:dyDescent="0.2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  <c r="S10" s="3" t="s">
        <v>27</v>
      </c>
      <c r="T10" s="3" t="s">
        <v>28</v>
      </c>
      <c r="U10" s="3" t="s">
        <v>29</v>
      </c>
    </row>
    <row r="11" spans="1:21" x14ac:dyDescent="0.2">
      <c r="A11" s="3" t="s">
        <v>30</v>
      </c>
      <c r="B11" s="4">
        <v>104.5</v>
      </c>
      <c r="C11" s="4">
        <v>101.6</v>
      </c>
      <c r="D11" s="4">
        <v>99.2</v>
      </c>
      <c r="E11" s="4">
        <v>101.9</v>
      </c>
      <c r="F11" s="4">
        <v>100.5</v>
      </c>
      <c r="G11" s="4">
        <v>96.2</v>
      </c>
      <c r="H11" s="4">
        <v>97.7</v>
      </c>
      <c r="I11" s="4">
        <v>91.7</v>
      </c>
      <c r="J11" s="4">
        <v>95.8</v>
      </c>
      <c r="K11" s="4">
        <v>96.7</v>
      </c>
      <c r="L11" s="4">
        <v>95.7</v>
      </c>
      <c r="M11" s="4">
        <v>96.2</v>
      </c>
      <c r="N11" s="4">
        <v>97.9</v>
      </c>
      <c r="O11" s="4">
        <v>101.4</v>
      </c>
      <c r="P11" s="4">
        <v>101.4</v>
      </c>
      <c r="Q11" s="4">
        <v>97.9</v>
      </c>
      <c r="R11" s="4">
        <v>98.4</v>
      </c>
      <c r="S11" s="4">
        <v>94.2</v>
      </c>
      <c r="T11" s="4">
        <v>97.4</v>
      </c>
      <c r="U11" s="4">
        <v>96.9</v>
      </c>
    </row>
    <row r="12" spans="1:21" x14ac:dyDescent="0.2">
      <c r="A12" s="3" t="s">
        <v>32</v>
      </c>
      <c r="B12" s="4">
        <v>104.1</v>
      </c>
      <c r="C12" s="4">
        <v>100.6</v>
      </c>
      <c r="D12" s="4">
        <v>97.8</v>
      </c>
      <c r="E12" s="4">
        <v>98.3</v>
      </c>
      <c r="F12" s="4">
        <v>98.2</v>
      </c>
      <c r="G12" s="4">
        <v>99.5</v>
      </c>
      <c r="H12" s="4">
        <v>100.6</v>
      </c>
      <c r="I12" s="4">
        <v>99.8</v>
      </c>
      <c r="J12" s="4">
        <v>100.8</v>
      </c>
      <c r="K12" s="4">
        <v>100.3</v>
      </c>
      <c r="L12" s="4">
        <v>98.7</v>
      </c>
      <c r="M12" s="4">
        <v>96</v>
      </c>
      <c r="N12" s="4">
        <v>95.3</v>
      </c>
      <c r="O12" s="4">
        <v>98.5</v>
      </c>
      <c r="P12" s="4">
        <v>100.5</v>
      </c>
      <c r="Q12" s="4">
        <v>99.6</v>
      </c>
      <c r="R12" s="4">
        <v>98.9</v>
      </c>
      <c r="S12" s="4">
        <v>98.8</v>
      </c>
      <c r="T12" s="4">
        <v>100.1</v>
      </c>
      <c r="U12" s="4">
        <v>99.1</v>
      </c>
    </row>
    <row r="13" spans="1:21" x14ac:dyDescent="0.2">
      <c r="A13" s="3" t="s">
        <v>33</v>
      </c>
      <c r="B13" s="4">
        <v>83.9</v>
      </c>
      <c r="C13" s="4">
        <v>86.6</v>
      </c>
      <c r="D13" s="4">
        <v>94.9</v>
      </c>
      <c r="E13" s="4">
        <v>90.1</v>
      </c>
      <c r="F13" s="4">
        <v>91.3</v>
      </c>
      <c r="G13" s="4">
        <v>100</v>
      </c>
      <c r="H13" s="4">
        <v>105.4</v>
      </c>
      <c r="I13" s="4">
        <v>106.5</v>
      </c>
      <c r="J13" s="4">
        <v>108.1</v>
      </c>
      <c r="K13" s="4">
        <v>108.3</v>
      </c>
      <c r="L13" s="4">
        <v>108.7</v>
      </c>
      <c r="M13" s="4">
        <v>108.8</v>
      </c>
      <c r="N13" s="4">
        <v>106.2</v>
      </c>
      <c r="O13" s="4">
        <v>113.5</v>
      </c>
      <c r="P13" s="4">
        <v>112.5</v>
      </c>
      <c r="Q13" s="4">
        <v>110.5</v>
      </c>
      <c r="R13" s="4">
        <v>106.8</v>
      </c>
      <c r="S13" s="4">
        <v>110.5</v>
      </c>
      <c r="T13" s="4">
        <v>111.5</v>
      </c>
      <c r="U13" s="4">
        <v>108.5</v>
      </c>
    </row>
    <row r="14" spans="1:21" x14ac:dyDescent="0.2">
      <c r="A14" s="3" t="s">
        <v>34</v>
      </c>
      <c r="B14" s="4">
        <v>93.3</v>
      </c>
      <c r="C14" s="4">
        <v>94.9</v>
      </c>
      <c r="D14" s="4">
        <v>91.2</v>
      </c>
      <c r="E14" s="4">
        <v>90.9</v>
      </c>
      <c r="F14" s="4">
        <v>89.1</v>
      </c>
      <c r="G14" s="4">
        <v>84.4</v>
      </c>
      <c r="H14" s="4">
        <v>86.8</v>
      </c>
      <c r="I14" s="4">
        <v>85.9</v>
      </c>
      <c r="J14" s="4">
        <v>88.3</v>
      </c>
      <c r="K14" s="4">
        <v>89.3</v>
      </c>
      <c r="L14" s="4">
        <v>93.7</v>
      </c>
      <c r="M14" s="4">
        <v>93.9</v>
      </c>
      <c r="N14" s="4">
        <v>90.5</v>
      </c>
      <c r="O14" s="4">
        <v>93.6</v>
      </c>
      <c r="P14" s="4">
        <v>95.4</v>
      </c>
      <c r="Q14" s="4">
        <v>94.3</v>
      </c>
      <c r="R14" s="4">
        <v>93.5</v>
      </c>
      <c r="S14" s="4">
        <v>93.4</v>
      </c>
      <c r="T14" s="4">
        <v>94.8</v>
      </c>
      <c r="U14" s="4">
        <v>91.8</v>
      </c>
    </row>
    <row r="15" spans="1:21" x14ac:dyDescent="0.2">
      <c r="A15" s="3" t="s">
        <v>35</v>
      </c>
      <c r="B15" s="4">
        <v>111.8</v>
      </c>
      <c r="C15" s="4">
        <v>110.8</v>
      </c>
      <c r="D15" s="4">
        <v>103.9</v>
      </c>
      <c r="E15" s="4">
        <v>101.8</v>
      </c>
      <c r="F15" s="4">
        <v>100.5</v>
      </c>
      <c r="G15" s="4">
        <v>98.9</v>
      </c>
      <c r="H15" s="4">
        <v>98.4</v>
      </c>
      <c r="I15" s="4">
        <v>97.5</v>
      </c>
      <c r="J15" s="4">
        <v>103</v>
      </c>
      <c r="K15" s="4">
        <v>102.3</v>
      </c>
      <c r="L15" s="4">
        <v>104.1</v>
      </c>
      <c r="M15" s="4">
        <v>105.9</v>
      </c>
      <c r="N15" s="4">
        <v>102.6</v>
      </c>
      <c r="O15" s="4">
        <v>105.3</v>
      </c>
      <c r="P15" s="4">
        <v>105.4</v>
      </c>
      <c r="Q15" s="4">
        <v>101.7</v>
      </c>
      <c r="R15" s="4">
        <v>100.7</v>
      </c>
      <c r="S15" s="4">
        <v>101</v>
      </c>
      <c r="T15" s="4">
        <v>102.4</v>
      </c>
      <c r="U15" s="4">
        <v>101.2</v>
      </c>
    </row>
    <row r="16" spans="1:21" x14ac:dyDescent="0.2">
      <c r="A16" s="3" t="s">
        <v>36</v>
      </c>
      <c r="B16" s="4">
        <v>91.2</v>
      </c>
      <c r="C16" s="4">
        <v>101.2</v>
      </c>
      <c r="D16" s="4">
        <v>100.7</v>
      </c>
      <c r="E16" s="4">
        <v>100.4</v>
      </c>
      <c r="F16" s="4">
        <v>99.3</v>
      </c>
      <c r="G16" s="4">
        <v>94.3</v>
      </c>
      <c r="H16" s="4">
        <v>92.9</v>
      </c>
      <c r="I16" s="4">
        <v>95.7</v>
      </c>
      <c r="J16" s="4">
        <v>97.4</v>
      </c>
      <c r="K16" s="4">
        <v>98.9</v>
      </c>
      <c r="L16" s="4">
        <v>99.3</v>
      </c>
      <c r="M16" s="4">
        <v>95</v>
      </c>
      <c r="N16" s="4">
        <v>96.7</v>
      </c>
      <c r="O16" s="4">
        <v>100.3</v>
      </c>
      <c r="P16" s="4">
        <v>100.8</v>
      </c>
      <c r="Q16" s="4">
        <v>101.4</v>
      </c>
      <c r="R16" s="4">
        <v>101.3</v>
      </c>
      <c r="S16" s="4">
        <v>97.8</v>
      </c>
      <c r="T16" s="4">
        <v>96.8</v>
      </c>
      <c r="U16" s="4">
        <v>95.3</v>
      </c>
    </row>
    <row r="17" spans="1:21" x14ac:dyDescent="0.2">
      <c r="A17" s="3" t="s">
        <v>37</v>
      </c>
      <c r="B17" s="4">
        <v>106.3</v>
      </c>
      <c r="C17" s="4">
        <v>103.2</v>
      </c>
      <c r="D17" s="4">
        <v>101</v>
      </c>
      <c r="E17" s="4">
        <v>100.3</v>
      </c>
      <c r="F17" s="4">
        <v>98.9</v>
      </c>
      <c r="G17" s="4">
        <v>101.9</v>
      </c>
      <c r="H17" s="4">
        <v>105.4</v>
      </c>
      <c r="I17" s="4">
        <v>100.7</v>
      </c>
      <c r="J17" s="4">
        <v>102.3</v>
      </c>
      <c r="K17" s="4">
        <v>106</v>
      </c>
      <c r="L17" s="4">
        <v>98</v>
      </c>
      <c r="M17" s="4">
        <v>97.4</v>
      </c>
      <c r="N17" s="4">
        <v>94.5</v>
      </c>
      <c r="O17" s="4">
        <v>98.9</v>
      </c>
      <c r="P17" s="4">
        <v>97.9</v>
      </c>
      <c r="Q17" s="4">
        <v>102.4</v>
      </c>
      <c r="R17" s="4">
        <v>103.3</v>
      </c>
      <c r="S17" s="4">
        <v>104.1</v>
      </c>
      <c r="T17" s="4">
        <v>107.1</v>
      </c>
      <c r="U17" s="4">
        <v>105.6</v>
      </c>
    </row>
    <row r="18" spans="1:21" x14ac:dyDescent="0.2">
      <c r="A18" s="3" t="s">
        <v>38</v>
      </c>
      <c r="B18" s="4">
        <v>97.5</v>
      </c>
      <c r="C18" s="4">
        <v>93.6</v>
      </c>
      <c r="D18" s="4">
        <v>90.8</v>
      </c>
      <c r="E18" s="4">
        <v>89.3</v>
      </c>
      <c r="F18" s="4">
        <v>90.8</v>
      </c>
      <c r="G18" s="4">
        <v>87.8</v>
      </c>
      <c r="H18" s="4">
        <v>92</v>
      </c>
      <c r="I18" s="4">
        <v>90.8</v>
      </c>
      <c r="J18" s="4">
        <v>97.1</v>
      </c>
      <c r="K18" s="4">
        <v>95.4</v>
      </c>
      <c r="L18" s="4">
        <v>96.4</v>
      </c>
      <c r="M18" s="4">
        <v>97.5</v>
      </c>
      <c r="N18" s="4">
        <v>94.9</v>
      </c>
      <c r="O18" s="4">
        <v>97.4</v>
      </c>
      <c r="P18" s="4">
        <v>100</v>
      </c>
      <c r="Q18" s="4">
        <v>97.5</v>
      </c>
      <c r="R18" s="4">
        <v>99</v>
      </c>
      <c r="S18" s="4">
        <v>96</v>
      </c>
      <c r="T18" s="4">
        <v>97.9</v>
      </c>
      <c r="U18" s="4">
        <v>96.7</v>
      </c>
    </row>
    <row r="19" spans="1:21" x14ac:dyDescent="0.2">
      <c r="A19" s="3" t="s">
        <v>39</v>
      </c>
      <c r="B19" s="4">
        <v>110.6</v>
      </c>
      <c r="C19" s="4">
        <v>106.6</v>
      </c>
      <c r="D19" s="4">
        <v>101.5</v>
      </c>
      <c r="E19" s="4">
        <v>100.6</v>
      </c>
      <c r="F19" s="4">
        <v>101.6</v>
      </c>
      <c r="G19" s="4">
        <v>102.3</v>
      </c>
      <c r="H19" s="4">
        <v>104.8</v>
      </c>
      <c r="I19" s="4">
        <v>101.8</v>
      </c>
      <c r="J19" s="4">
        <v>97.2</v>
      </c>
      <c r="K19" s="4">
        <v>98.2</v>
      </c>
      <c r="L19" s="4">
        <v>97.8</v>
      </c>
      <c r="M19" s="4">
        <v>96.8</v>
      </c>
      <c r="N19" s="4">
        <v>98.7</v>
      </c>
      <c r="O19" s="4">
        <v>101.9</v>
      </c>
      <c r="P19" s="4">
        <v>104.1</v>
      </c>
      <c r="Q19" s="4">
        <v>104.5</v>
      </c>
      <c r="R19" s="4">
        <v>104.9</v>
      </c>
      <c r="S19" s="4">
        <v>105.5</v>
      </c>
      <c r="T19" s="4">
        <v>107.8</v>
      </c>
      <c r="U19" s="4">
        <v>107.5</v>
      </c>
    </row>
    <row r="20" spans="1:21" x14ac:dyDescent="0.2">
      <c r="A20" s="3" t="s">
        <v>40</v>
      </c>
      <c r="B20" s="4">
        <v>75.599999999999994</v>
      </c>
      <c r="C20" s="4">
        <v>76.7</v>
      </c>
      <c r="D20" s="4">
        <v>79.599999999999994</v>
      </c>
      <c r="E20" s="4">
        <v>80.8</v>
      </c>
      <c r="F20" s="4">
        <v>80.2</v>
      </c>
      <c r="G20" s="4">
        <v>82.7</v>
      </c>
      <c r="H20" s="4">
        <v>84.7</v>
      </c>
      <c r="I20" s="4">
        <v>83.6</v>
      </c>
      <c r="J20" s="4">
        <v>82.3</v>
      </c>
      <c r="K20" s="4">
        <v>86.1</v>
      </c>
      <c r="L20" s="4">
        <v>81.8</v>
      </c>
      <c r="M20" s="4">
        <v>81.400000000000006</v>
      </c>
      <c r="N20" s="4">
        <v>85.1</v>
      </c>
      <c r="O20" s="4">
        <v>88.2</v>
      </c>
      <c r="P20" s="4">
        <v>88.6</v>
      </c>
      <c r="Q20" s="4">
        <v>91.2</v>
      </c>
      <c r="R20" s="4">
        <v>90.6</v>
      </c>
      <c r="S20" s="4">
        <v>88.3</v>
      </c>
      <c r="T20" s="4">
        <v>83.1</v>
      </c>
      <c r="U20" s="4">
        <v>80.5</v>
      </c>
    </row>
    <row r="21" spans="1:21" x14ac:dyDescent="0.2">
      <c r="A21" s="3" t="s">
        <v>41</v>
      </c>
      <c r="B21" s="4">
        <v>121.4</v>
      </c>
      <c r="C21" s="4">
        <v>117.2</v>
      </c>
      <c r="D21" s="4">
        <v>116.3</v>
      </c>
      <c r="E21" s="4">
        <v>114.5</v>
      </c>
      <c r="F21" s="4">
        <v>111.7</v>
      </c>
      <c r="G21" s="4">
        <v>119.7</v>
      </c>
      <c r="H21" s="4">
        <v>123.8</v>
      </c>
      <c r="I21" s="4">
        <v>118.8</v>
      </c>
      <c r="J21" s="4">
        <v>115.3</v>
      </c>
      <c r="K21" s="4">
        <v>115.6</v>
      </c>
      <c r="L21" s="4">
        <v>116.7</v>
      </c>
      <c r="M21" s="4">
        <v>117.4</v>
      </c>
      <c r="N21" s="4">
        <v>112.1</v>
      </c>
      <c r="O21" s="4">
        <v>116.7</v>
      </c>
      <c r="P21" s="4">
        <v>116.6</v>
      </c>
      <c r="Q21" s="4">
        <v>117.4</v>
      </c>
      <c r="R21" s="4">
        <v>117.5</v>
      </c>
      <c r="S21" s="4">
        <v>123.9</v>
      </c>
      <c r="T21" s="4">
        <v>113.7</v>
      </c>
      <c r="U21" s="4">
        <v>113.1</v>
      </c>
    </row>
    <row r="23" spans="1:21" x14ac:dyDescent="0.2">
      <c r="A23" s="5" t="s">
        <v>54</v>
      </c>
      <c r="B23" s="6">
        <f>AVERAGE(B11:B21)</f>
        <v>100.01818181818182</v>
      </c>
      <c r="C23" s="6">
        <f t="shared" ref="C23:U23" si="0">AVERAGE(C11:C21)</f>
        <v>99.36363636363636</v>
      </c>
      <c r="D23" s="6">
        <f t="shared" si="0"/>
        <v>97.9</v>
      </c>
      <c r="E23" s="6">
        <f t="shared" si="0"/>
        <v>97.172727272727258</v>
      </c>
      <c r="F23" s="6">
        <f t="shared" si="0"/>
        <v>96.554545454545448</v>
      </c>
      <c r="G23" s="6">
        <f t="shared" si="0"/>
        <v>97.063636363636348</v>
      </c>
      <c r="H23" s="6">
        <f t="shared" si="0"/>
        <v>99.318181818181813</v>
      </c>
      <c r="I23" s="6">
        <f t="shared" si="0"/>
        <v>97.527272727272717</v>
      </c>
      <c r="J23" s="6">
        <f t="shared" si="0"/>
        <v>98.872727272727261</v>
      </c>
      <c r="K23" s="6">
        <f t="shared" si="0"/>
        <v>99.736363636363649</v>
      </c>
      <c r="L23" s="6">
        <f t="shared" si="0"/>
        <v>99.172727272727258</v>
      </c>
      <c r="M23" s="6">
        <f>AVERAGE(M11:M21)</f>
        <v>98.75454545454545</v>
      </c>
      <c r="N23" s="6">
        <f t="shared" si="0"/>
        <v>97.681818181818187</v>
      </c>
      <c r="O23" s="6">
        <f t="shared" si="0"/>
        <v>101.42727272727271</v>
      </c>
      <c r="P23" s="6">
        <f t="shared" si="0"/>
        <v>102.1090909090909</v>
      </c>
      <c r="Q23" s="6">
        <f t="shared" si="0"/>
        <v>101.67272727272729</v>
      </c>
      <c r="R23" s="6">
        <f t="shared" si="0"/>
        <v>101.35454545454546</v>
      </c>
      <c r="S23" s="6">
        <f t="shared" si="0"/>
        <v>101.22727272727273</v>
      </c>
      <c r="T23" s="6">
        <f t="shared" si="0"/>
        <v>101.14545454545454</v>
      </c>
      <c r="U23" s="6">
        <f t="shared" si="0"/>
        <v>99.654545454545456</v>
      </c>
    </row>
    <row r="24" spans="1:21" x14ac:dyDescent="0.2">
      <c r="A24" s="5" t="s">
        <v>55</v>
      </c>
      <c r="B24" s="6">
        <v>11</v>
      </c>
      <c r="C24" s="6">
        <v>11</v>
      </c>
      <c r="D24" s="6">
        <v>11</v>
      </c>
      <c r="E24" s="6">
        <v>11</v>
      </c>
      <c r="F24" s="6">
        <v>11</v>
      </c>
      <c r="G24" s="6">
        <v>11</v>
      </c>
      <c r="H24" s="6">
        <v>11</v>
      </c>
      <c r="I24" s="6">
        <v>11</v>
      </c>
      <c r="J24" s="6">
        <v>11</v>
      </c>
      <c r="K24" s="6">
        <v>11</v>
      </c>
      <c r="L24" s="6">
        <v>11</v>
      </c>
      <c r="M24" s="6">
        <v>11</v>
      </c>
      <c r="N24" s="6">
        <v>11</v>
      </c>
      <c r="O24" s="6">
        <v>11</v>
      </c>
      <c r="P24" s="6">
        <v>11</v>
      </c>
      <c r="Q24" s="6">
        <v>11</v>
      </c>
      <c r="R24" s="6">
        <v>11</v>
      </c>
      <c r="S24" s="6">
        <v>11</v>
      </c>
      <c r="T24" s="6">
        <v>11</v>
      </c>
      <c r="U24" s="6">
        <v>11</v>
      </c>
    </row>
    <row r="25" spans="1:21" x14ac:dyDescent="0.2">
      <c r="A25" s="3" t="s">
        <v>30</v>
      </c>
      <c r="B25" s="6">
        <f>(B11-B$23)^2</f>
        <v>20.086694214876054</v>
      </c>
      <c r="C25" s="6">
        <f t="shared" ref="C25:U35" si="1">(C11-C$23)^2</f>
        <v>5.0013223140495784</v>
      </c>
      <c r="D25" s="6">
        <f t="shared" si="1"/>
        <v>1.6899999999999926</v>
      </c>
      <c r="E25" s="6">
        <f t="shared" si="1"/>
        <v>22.347107438016725</v>
      </c>
      <c r="F25" s="6">
        <f t="shared" si="1"/>
        <v>15.566611570247989</v>
      </c>
      <c r="G25" s="6">
        <f t="shared" si="1"/>
        <v>0.74586776859501003</v>
      </c>
      <c r="H25" s="6">
        <f t="shared" si="1"/>
        <v>2.618512396694189</v>
      </c>
      <c r="I25" s="6">
        <f t="shared" si="1"/>
        <v>33.957107438016372</v>
      </c>
      <c r="J25" s="6">
        <f t="shared" si="1"/>
        <v>9.4416528925619261</v>
      </c>
      <c r="K25" s="6">
        <f t="shared" si="1"/>
        <v>9.2195041322314637</v>
      </c>
      <c r="L25" s="6">
        <f t="shared" si="1"/>
        <v>12.059834710743678</v>
      </c>
      <c r="M25" s="6">
        <f t="shared" si="1"/>
        <v>6.5257024793388076</v>
      </c>
      <c r="N25" s="6">
        <f t="shared" si="1"/>
        <v>4.7603305785124193E-2</v>
      </c>
      <c r="O25" s="6">
        <f t="shared" si="1"/>
        <v>7.4380165289120897E-4</v>
      </c>
      <c r="P25" s="6">
        <f t="shared" si="1"/>
        <v>0.50280991735534408</v>
      </c>
      <c r="Q25" s="6">
        <f t="shared" si="1"/>
        <v>14.233471074380224</v>
      </c>
      <c r="R25" s="6">
        <f t="shared" si="1"/>
        <v>8.7293388429751992</v>
      </c>
      <c r="S25" s="6">
        <f t="shared" si="1"/>
        <v>49.382561983471128</v>
      </c>
      <c r="T25" s="6">
        <f t="shared" si="1"/>
        <v>14.028429752066041</v>
      </c>
      <c r="U25" s="6">
        <f t="shared" si="1"/>
        <v>7.5875206611570016</v>
      </c>
    </row>
    <row r="26" spans="1:21" x14ac:dyDescent="0.2">
      <c r="A26" s="3" t="s">
        <v>32</v>
      </c>
      <c r="B26" s="6">
        <f t="shared" ref="B26:Q35" si="2">(B12-B$23)^2</f>
        <v>16.661239669421459</v>
      </c>
      <c r="C26" s="6">
        <f t="shared" si="2"/>
        <v>1.5285950413223095</v>
      </c>
      <c r="D26" s="6">
        <f t="shared" si="2"/>
        <v>1.0000000000001705E-2</v>
      </c>
      <c r="E26" s="6">
        <f t="shared" si="2"/>
        <v>1.27074380165292</v>
      </c>
      <c r="F26" s="6">
        <f t="shared" si="2"/>
        <v>2.7075206611570573</v>
      </c>
      <c r="G26" s="6">
        <f t="shared" si="2"/>
        <v>5.9358677685951156</v>
      </c>
      <c r="H26" s="6">
        <f t="shared" si="2"/>
        <v>1.6430578512396681</v>
      </c>
      <c r="I26" s="6">
        <f t="shared" si="2"/>
        <v>5.1652892561983821</v>
      </c>
      <c r="J26" s="6">
        <f t="shared" si="2"/>
        <v>3.7143801652892923</v>
      </c>
      <c r="K26" s="6">
        <f t="shared" si="2"/>
        <v>0.31768595041320596</v>
      </c>
      <c r="L26" s="6">
        <f t="shared" si="2"/>
        <v>0.22347107438014843</v>
      </c>
      <c r="M26" s="6">
        <f t="shared" si="2"/>
        <v>7.5875206611570016</v>
      </c>
      <c r="N26" s="6">
        <f t="shared" si="2"/>
        <v>5.6730578512397072</v>
      </c>
      <c r="O26" s="6">
        <f t="shared" si="2"/>
        <v>8.568925619834598</v>
      </c>
      <c r="P26" s="6">
        <f t="shared" si="2"/>
        <v>2.5891735537189633</v>
      </c>
      <c r="Q26" s="6">
        <f t="shared" si="2"/>
        <v>4.2961983471075174</v>
      </c>
      <c r="R26" s="6">
        <f t="shared" si="1"/>
        <v>6.024793388429746</v>
      </c>
      <c r="S26" s="6">
        <f t="shared" si="1"/>
        <v>5.8916528925620284</v>
      </c>
      <c r="T26" s="6">
        <f t="shared" si="1"/>
        <v>1.092975206611573</v>
      </c>
      <c r="U26" s="6">
        <f t="shared" si="1"/>
        <v>0.3075206611570328</v>
      </c>
    </row>
    <row r="27" spans="1:21" x14ac:dyDescent="0.2">
      <c r="A27" s="3" t="s">
        <v>33</v>
      </c>
      <c r="B27" s="6">
        <f t="shared" si="2"/>
        <v>259.79578512396671</v>
      </c>
      <c r="C27" s="6">
        <f t="shared" si="1"/>
        <v>162.91041322314055</v>
      </c>
      <c r="D27" s="6">
        <f t="shared" si="1"/>
        <v>9</v>
      </c>
      <c r="E27" s="6">
        <f t="shared" si="1"/>
        <v>50.023471074380033</v>
      </c>
      <c r="F27" s="6">
        <f t="shared" si="1"/>
        <v>27.610247933884253</v>
      </c>
      <c r="G27" s="6">
        <f t="shared" si="1"/>
        <v>8.6222314049587681</v>
      </c>
      <c r="H27" s="6">
        <f t="shared" si="1"/>
        <v>36.988512396694347</v>
      </c>
      <c r="I27" s="6">
        <f t="shared" si="1"/>
        <v>80.509834710743988</v>
      </c>
      <c r="J27" s="6">
        <f t="shared" si="1"/>
        <v>85.142561983471197</v>
      </c>
      <c r="K27" s="6">
        <f t="shared" si="1"/>
        <v>73.335867768594781</v>
      </c>
      <c r="L27" s="6">
        <f t="shared" si="1"/>
        <v>90.768925619835045</v>
      </c>
      <c r="M27" s="6">
        <f t="shared" si="1"/>
        <v>100.91115702479341</v>
      </c>
      <c r="N27" s="6">
        <f t="shared" si="1"/>
        <v>72.559421487603259</v>
      </c>
      <c r="O27" s="6">
        <f t="shared" si="1"/>
        <v>145.75074380165336</v>
      </c>
      <c r="P27" s="6">
        <f t="shared" si="1"/>
        <v>107.97099173553748</v>
      </c>
      <c r="Q27" s="6">
        <f t="shared" si="1"/>
        <v>77.920743801652662</v>
      </c>
      <c r="R27" s="6">
        <f t="shared" si="1"/>
        <v>29.65297520661149</v>
      </c>
      <c r="S27" s="6">
        <f t="shared" si="1"/>
        <v>85.983471074380049</v>
      </c>
      <c r="T27" s="6">
        <f t="shared" si="1"/>
        <v>107.21661157024802</v>
      </c>
      <c r="U27" s="6">
        <f t="shared" si="1"/>
        <v>78.242066115702457</v>
      </c>
    </row>
    <row r="28" spans="1:21" x14ac:dyDescent="0.2">
      <c r="A28" s="3" t="s">
        <v>34</v>
      </c>
      <c r="B28" s="6">
        <f t="shared" si="2"/>
        <v>45.133966942148767</v>
      </c>
      <c r="C28" s="6">
        <f t="shared" si="1"/>
        <v>19.924049586776775</v>
      </c>
      <c r="D28" s="6">
        <f t="shared" si="1"/>
        <v>44.890000000000036</v>
      </c>
      <c r="E28" s="6">
        <f t="shared" si="1"/>
        <v>39.347107438016266</v>
      </c>
      <c r="F28" s="6">
        <f t="shared" si="1"/>
        <v>55.570247933884275</v>
      </c>
      <c r="G28" s="6">
        <f t="shared" si="1"/>
        <v>160.36768595041269</v>
      </c>
      <c r="H28" s="6">
        <f t="shared" si="1"/>
        <v>156.70487603305779</v>
      </c>
      <c r="I28" s="6">
        <f t="shared" si="1"/>
        <v>135.1934710743798</v>
      </c>
      <c r="J28" s="6">
        <f t="shared" si="1"/>
        <v>111.78256198347088</v>
      </c>
      <c r="K28" s="6">
        <f t="shared" si="1"/>
        <v>108.91768595041354</v>
      </c>
      <c r="L28" s="6">
        <f t="shared" si="1"/>
        <v>29.950743801652699</v>
      </c>
      <c r="M28" s="6">
        <f t="shared" si="1"/>
        <v>23.56661157024784</v>
      </c>
      <c r="N28" s="6">
        <f t="shared" si="1"/>
        <v>51.578512396694286</v>
      </c>
      <c r="O28" s="6">
        <f t="shared" si="1"/>
        <v>61.266198347107228</v>
      </c>
      <c r="P28" s="6">
        <f t="shared" si="1"/>
        <v>45.011900826446016</v>
      </c>
      <c r="Q28" s="6">
        <f t="shared" si="1"/>
        <v>54.357107438016769</v>
      </c>
      <c r="R28" s="6">
        <f t="shared" si="1"/>
        <v>61.693884297520732</v>
      </c>
      <c r="S28" s="6">
        <f t="shared" si="1"/>
        <v>61.266198347107448</v>
      </c>
      <c r="T28" s="6">
        <f t="shared" si="1"/>
        <v>40.26479338842973</v>
      </c>
      <c r="U28" s="6">
        <f t="shared" si="1"/>
        <v>61.693884297520732</v>
      </c>
    </row>
    <row r="29" spans="1:21" x14ac:dyDescent="0.2">
      <c r="A29" s="3" t="s">
        <v>35</v>
      </c>
      <c r="B29" s="6">
        <f t="shared" si="2"/>
        <v>138.81123966942147</v>
      </c>
      <c r="C29" s="6">
        <f t="shared" si="1"/>
        <v>130.79041322314052</v>
      </c>
      <c r="D29" s="6">
        <f t="shared" si="1"/>
        <v>36</v>
      </c>
      <c r="E29" s="6">
        <f t="shared" si="1"/>
        <v>21.411652892562095</v>
      </c>
      <c r="F29" s="6">
        <f t="shared" si="1"/>
        <v>15.566611570247989</v>
      </c>
      <c r="G29" s="6">
        <f t="shared" si="1"/>
        <v>3.3722314049587547</v>
      </c>
      <c r="H29" s="6">
        <f t="shared" si="1"/>
        <v>0.84305785123964949</v>
      </c>
      <c r="I29" s="6">
        <f t="shared" si="1"/>
        <v>7.4380165289198417E-4</v>
      </c>
      <c r="J29" s="6">
        <f t="shared" si="1"/>
        <v>17.034380165289356</v>
      </c>
      <c r="K29" s="6">
        <f t="shared" si="1"/>
        <v>6.5722314049585995</v>
      </c>
      <c r="L29" s="6">
        <f t="shared" si="1"/>
        <v>24.278016528925711</v>
      </c>
      <c r="M29" s="6">
        <f t="shared" si="1"/>
        <v>51.057520661157163</v>
      </c>
      <c r="N29" s="6">
        <f t="shared" si="1"/>
        <v>24.188512396694108</v>
      </c>
      <c r="O29" s="6">
        <f t="shared" si="1"/>
        <v>14.998016528925746</v>
      </c>
      <c r="P29" s="6">
        <f t="shared" si="1"/>
        <v>10.830082644628229</v>
      </c>
      <c r="Q29" s="6">
        <f t="shared" si="1"/>
        <v>7.4380165289198417E-4</v>
      </c>
      <c r="R29" s="6">
        <f t="shared" si="1"/>
        <v>0.42842975206611772</v>
      </c>
      <c r="S29" s="6">
        <f t="shared" si="1"/>
        <v>5.1652892561986408E-2</v>
      </c>
      <c r="T29" s="6">
        <f t="shared" si="1"/>
        <v>1.5738842975206864</v>
      </c>
      <c r="U29" s="6">
        <f t="shared" si="1"/>
        <v>2.3884297520661195</v>
      </c>
    </row>
    <row r="30" spans="1:21" x14ac:dyDescent="0.2">
      <c r="A30" s="3" t="s">
        <v>36</v>
      </c>
      <c r="B30" s="6">
        <f t="shared" si="2"/>
        <v>77.76033057851231</v>
      </c>
      <c r="C30" s="6">
        <f t="shared" si="1"/>
        <v>3.3722314049587023</v>
      </c>
      <c r="D30" s="6">
        <f t="shared" si="1"/>
        <v>7.8399999999999839</v>
      </c>
      <c r="E30" s="6">
        <f t="shared" si="1"/>
        <v>10.415289256198481</v>
      </c>
      <c r="F30" s="6">
        <f t="shared" si="1"/>
        <v>7.5375206611570471</v>
      </c>
      <c r="G30" s="6">
        <f t="shared" si="1"/>
        <v>7.6376859504131547</v>
      </c>
      <c r="H30" s="6">
        <f t="shared" si="1"/>
        <v>41.19305785123953</v>
      </c>
      <c r="I30" s="6">
        <f t="shared" si="1"/>
        <v>3.3389256198346615</v>
      </c>
      <c r="J30" s="6">
        <f t="shared" si="1"/>
        <v>2.168925619834658</v>
      </c>
      <c r="K30" s="6">
        <f t="shared" si="1"/>
        <v>0.69950413223141616</v>
      </c>
      <c r="L30" s="6">
        <f t="shared" si="1"/>
        <v>1.6198347107441106E-2</v>
      </c>
      <c r="M30" s="6">
        <f t="shared" si="1"/>
        <v>14.096611570247903</v>
      </c>
      <c r="N30" s="6">
        <f t="shared" si="1"/>
        <v>0.96396694214876488</v>
      </c>
      <c r="O30" s="6">
        <f t="shared" si="1"/>
        <v>1.2707438016528558</v>
      </c>
      <c r="P30" s="6">
        <f t="shared" si="1"/>
        <v>1.7137190082644338</v>
      </c>
      <c r="Q30" s="6">
        <f t="shared" si="1"/>
        <v>7.4380165289260433E-2</v>
      </c>
      <c r="R30" s="6">
        <f t="shared" si="1"/>
        <v>2.9752066115710371E-3</v>
      </c>
      <c r="S30" s="6">
        <f t="shared" si="1"/>
        <v>11.746198347107502</v>
      </c>
      <c r="T30" s="6">
        <f t="shared" si="1"/>
        <v>18.882975206611558</v>
      </c>
      <c r="U30" s="6">
        <f t="shared" si="1"/>
        <v>18.962066115702516</v>
      </c>
    </row>
    <row r="31" spans="1:21" x14ac:dyDescent="0.2">
      <c r="A31" s="3" t="s">
        <v>37</v>
      </c>
      <c r="B31" s="6">
        <f t="shared" si="2"/>
        <v>39.461239669421481</v>
      </c>
      <c r="C31" s="6">
        <f t="shared" si="1"/>
        <v>14.717685950413275</v>
      </c>
      <c r="D31" s="6">
        <f t="shared" si="1"/>
        <v>9.6099999999999639</v>
      </c>
      <c r="E31" s="6">
        <f t="shared" si="1"/>
        <v>9.7798347107438772</v>
      </c>
      <c r="F31" s="6">
        <f t="shared" si="1"/>
        <v>5.5011570247934483</v>
      </c>
      <c r="G31" s="6">
        <f t="shared" si="1"/>
        <v>23.390413223140698</v>
      </c>
      <c r="H31" s="6">
        <f t="shared" si="1"/>
        <v>36.988512396694347</v>
      </c>
      <c r="I31" s="6">
        <f t="shared" si="1"/>
        <v>10.066198347107523</v>
      </c>
      <c r="J31" s="6">
        <f t="shared" si="1"/>
        <v>11.746198347107502</v>
      </c>
      <c r="K31" s="6">
        <f t="shared" si="1"/>
        <v>39.233140495867616</v>
      </c>
      <c r="L31" s="6">
        <f t="shared" si="1"/>
        <v>1.3752892561983119</v>
      </c>
      <c r="M31" s="6">
        <f t="shared" si="1"/>
        <v>1.8347933884297254</v>
      </c>
      <c r="N31" s="6">
        <f t="shared" si="1"/>
        <v>10.123966942148794</v>
      </c>
      <c r="O31" s="6">
        <f t="shared" si="1"/>
        <v>6.3871074380164039</v>
      </c>
      <c r="P31" s="6">
        <f t="shared" si="1"/>
        <v>17.716446280991569</v>
      </c>
      <c r="Q31" s="6">
        <f t="shared" si="1"/>
        <v>0.52892561983469943</v>
      </c>
      <c r="R31" s="6">
        <f t="shared" si="1"/>
        <v>3.784793388429724</v>
      </c>
      <c r="S31" s="6">
        <f t="shared" si="1"/>
        <v>8.2525619834710042</v>
      </c>
      <c r="T31" s="6">
        <f t="shared" si="1"/>
        <v>35.456611570247915</v>
      </c>
      <c r="U31" s="6">
        <f t="shared" si="1"/>
        <v>35.348429752066032</v>
      </c>
    </row>
    <row r="32" spans="1:21" x14ac:dyDescent="0.2">
      <c r="A32" s="3" t="s">
        <v>38</v>
      </c>
      <c r="B32" s="6">
        <f t="shared" si="2"/>
        <v>6.3412396694214763</v>
      </c>
      <c r="C32" s="6">
        <f t="shared" si="1"/>
        <v>33.219504132231428</v>
      </c>
      <c r="D32" s="6">
        <f t="shared" si="1"/>
        <v>50.410000000000124</v>
      </c>
      <c r="E32" s="6">
        <f t="shared" si="1"/>
        <v>61.97983471074361</v>
      </c>
      <c r="F32" s="6">
        <f t="shared" si="1"/>
        <v>33.114793388429703</v>
      </c>
      <c r="G32" s="6">
        <f t="shared" si="1"/>
        <v>85.814958677685723</v>
      </c>
      <c r="H32" s="6">
        <f t="shared" si="1"/>
        <v>53.555785123966864</v>
      </c>
      <c r="I32" s="6">
        <f t="shared" si="1"/>
        <v>45.256198347107336</v>
      </c>
      <c r="J32" s="6">
        <f t="shared" si="1"/>
        <v>3.1425619834710514</v>
      </c>
      <c r="K32" s="6">
        <f t="shared" si="1"/>
        <v>18.80404958677692</v>
      </c>
      <c r="L32" s="6">
        <f t="shared" si="1"/>
        <v>7.6880165289255054</v>
      </c>
      <c r="M32" s="6">
        <f t="shared" si="1"/>
        <v>1.5738842975206508</v>
      </c>
      <c r="N32" s="6">
        <f t="shared" si="1"/>
        <v>7.7385123966942118</v>
      </c>
      <c r="O32" s="6">
        <f t="shared" si="1"/>
        <v>16.218925619834511</v>
      </c>
      <c r="P32" s="6">
        <f t="shared" si="1"/>
        <v>4.4482644628098589</v>
      </c>
      <c r="Q32" s="6">
        <f t="shared" si="1"/>
        <v>17.411652892562095</v>
      </c>
      <c r="R32" s="6">
        <f t="shared" si="1"/>
        <v>5.5438842975206821</v>
      </c>
      <c r="S32" s="6">
        <f t="shared" si="1"/>
        <v>27.324380165289323</v>
      </c>
      <c r="T32" s="6">
        <f t="shared" si="1"/>
        <v>10.532975206611505</v>
      </c>
      <c r="U32" s="6">
        <f t="shared" si="1"/>
        <v>8.7293388429751992</v>
      </c>
    </row>
    <row r="33" spans="1:21" x14ac:dyDescent="0.2">
      <c r="A33" s="3" t="s">
        <v>39</v>
      </c>
      <c r="B33" s="6">
        <f t="shared" si="2"/>
        <v>111.97487603305778</v>
      </c>
      <c r="C33" s="6">
        <f t="shared" si="1"/>
        <v>52.364958677685927</v>
      </c>
      <c r="D33" s="6">
        <f t="shared" si="1"/>
        <v>12.959999999999958</v>
      </c>
      <c r="E33" s="6">
        <f t="shared" si="1"/>
        <v>11.746198347107502</v>
      </c>
      <c r="F33" s="6">
        <f t="shared" si="1"/>
        <v>25.456611570247947</v>
      </c>
      <c r="G33" s="6">
        <f t="shared" si="1"/>
        <v>27.419504132231534</v>
      </c>
      <c r="H33" s="6">
        <f t="shared" si="1"/>
        <v>30.050330578512423</v>
      </c>
      <c r="I33" s="6">
        <f t="shared" si="1"/>
        <v>18.256198347107503</v>
      </c>
      <c r="J33" s="6">
        <f t="shared" si="1"/>
        <v>2.7980165289255696</v>
      </c>
      <c r="K33" s="6">
        <f t="shared" si="1"/>
        <v>2.360413223140525</v>
      </c>
      <c r="L33" s="6">
        <f t="shared" si="1"/>
        <v>1.8843801652892229</v>
      </c>
      <c r="M33" s="6">
        <f t="shared" si="1"/>
        <v>3.8202479338842923</v>
      </c>
      <c r="N33" s="6">
        <f t="shared" si="1"/>
        <v>1.0366942148760283</v>
      </c>
      <c r="O33" s="6">
        <f t="shared" si="1"/>
        <v>0.22347107438018873</v>
      </c>
      <c r="P33" s="6">
        <f t="shared" si="1"/>
        <v>3.9637190082644955</v>
      </c>
      <c r="Q33" s="6">
        <f t="shared" si="1"/>
        <v>7.9934710743800892</v>
      </c>
      <c r="R33" s="6">
        <f t="shared" si="1"/>
        <v>12.570247933884307</v>
      </c>
      <c r="S33" s="6">
        <f t="shared" si="1"/>
        <v>18.256198347107382</v>
      </c>
      <c r="T33" s="6">
        <f t="shared" si="1"/>
        <v>44.282975206611589</v>
      </c>
      <c r="U33" s="6">
        <f t="shared" si="1"/>
        <v>61.551157024793362</v>
      </c>
    </row>
    <row r="34" spans="1:21" x14ac:dyDescent="0.2">
      <c r="A34" s="3" t="s">
        <v>40</v>
      </c>
      <c r="B34" s="6">
        <f t="shared" si="2"/>
        <v>596.24760330578533</v>
      </c>
      <c r="C34" s="6">
        <f t="shared" si="1"/>
        <v>513.64041322314017</v>
      </c>
      <c r="D34" s="6">
        <f t="shared" si="1"/>
        <v>334.89000000000044</v>
      </c>
      <c r="E34" s="6">
        <f t="shared" si="1"/>
        <v>268.06619834710705</v>
      </c>
      <c r="F34" s="6">
        <f t="shared" si="1"/>
        <v>267.47115702479306</v>
      </c>
      <c r="G34" s="6">
        <f t="shared" si="1"/>
        <v>206.31404958677635</v>
      </c>
      <c r="H34" s="6">
        <f t="shared" si="1"/>
        <v>213.69123966942126</v>
      </c>
      <c r="I34" s="6">
        <f t="shared" si="1"/>
        <v>193.96892561983458</v>
      </c>
      <c r="J34" s="6">
        <f t="shared" si="1"/>
        <v>274.65528925619805</v>
      </c>
      <c r="K34" s="6">
        <f t="shared" si="1"/>
        <v>185.950413223141</v>
      </c>
      <c r="L34" s="6">
        <f t="shared" si="1"/>
        <v>301.81165289256154</v>
      </c>
      <c r="M34" s="6">
        <f t="shared" si="1"/>
        <v>301.18024793388395</v>
      </c>
      <c r="N34" s="6">
        <f t="shared" si="1"/>
        <v>158.30214876033085</v>
      </c>
      <c r="O34" s="6">
        <f t="shared" si="1"/>
        <v>174.96074380165231</v>
      </c>
      <c r="P34" s="6">
        <f t="shared" si="1"/>
        <v>182.49553719008242</v>
      </c>
      <c r="Q34" s="6">
        <f t="shared" si="1"/>
        <v>109.67801652892584</v>
      </c>
      <c r="R34" s="6">
        <f t="shared" si="1"/>
        <v>115.66024793388452</v>
      </c>
      <c r="S34" s="6">
        <f t="shared" si="1"/>
        <v>167.1143801652895</v>
      </c>
      <c r="T34" s="6">
        <f t="shared" si="1"/>
        <v>325.63842975206614</v>
      </c>
      <c r="U34" s="6">
        <f t="shared" si="1"/>
        <v>366.89661157024801</v>
      </c>
    </row>
    <row r="35" spans="1:21" x14ac:dyDescent="0.2">
      <c r="A35" s="3" t="s">
        <v>41</v>
      </c>
      <c r="B35" s="6">
        <f t="shared" si="2"/>
        <v>457.1821487603309</v>
      </c>
      <c r="C35" s="6">
        <f t="shared" si="1"/>
        <v>318.13586776859529</v>
      </c>
      <c r="D35" s="6">
        <f t="shared" si="1"/>
        <v>338.55999999999966</v>
      </c>
      <c r="E35" s="6">
        <f t="shared" si="1"/>
        <v>300.23438016528979</v>
      </c>
      <c r="F35" s="6">
        <f t="shared" si="1"/>
        <v>229.38479338843004</v>
      </c>
      <c r="G35" s="6">
        <f t="shared" si="1"/>
        <v>512.40495867768675</v>
      </c>
      <c r="H35" s="6">
        <f t="shared" si="1"/>
        <v>599.35942148760341</v>
      </c>
      <c r="I35" s="6">
        <f t="shared" si="1"/>
        <v>452.52892561983504</v>
      </c>
      <c r="J35" s="6">
        <f t="shared" si="1"/>
        <v>269.85528925619866</v>
      </c>
      <c r="K35" s="6">
        <f t="shared" si="1"/>
        <v>251.65495867768539</v>
      </c>
      <c r="L35" s="6">
        <f t="shared" si="1"/>
        <v>307.20528925619897</v>
      </c>
      <c r="M35" s="6">
        <f t="shared" si="1"/>
        <v>347.65297520661193</v>
      </c>
      <c r="N35" s="6">
        <f t="shared" si="1"/>
        <v>207.88396694214845</v>
      </c>
      <c r="O35" s="6">
        <f t="shared" si="1"/>
        <v>233.2561983471081</v>
      </c>
      <c r="P35" s="6">
        <f t="shared" si="1"/>
        <v>209.98644628099197</v>
      </c>
      <c r="Q35" s="6">
        <f t="shared" si="1"/>
        <v>247.34710743801628</v>
      </c>
      <c r="R35" s="6">
        <f t="shared" si="1"/>
        <v>260.67570247933872</v>
      </c>
      <c r="S35" s="6">
        <f t="shared" si="1"/>
        <v>514.05256198347104</v>
      </c>
      <c r="T35" s="6">
        <f t="shared" si="1"/>
        <v>157.61661157024812</v>
      </c>
      <c r="U35" s="6">
        <f t="shared" si="1"/>
        <v>180.78024793388411</v>
      </c>
    </row>
    <row r="36" spans="1:21" x14ac:dyDescent="0.2">
      <c r="A36" s="5" t="s">
        <v>56</v>
      </c>
      <c r="B36" s="6">
        <f>SUM(B25:B35)/B24</f>
        <v>160.85966942148761</v>
      </c>
      <c r="C36" s="6">
        <f t="shared" ref="C36:U36" si="3">SUM(C25:C35)/C24</f>
        <v>114.14595041322313</v>
      </c>
      <c r="D36" s="6">
        <f t="shared" si="3"/>
        <v>76.896363636363645</v>
      </c>
      <c r="E36" s="6">
        <f t="shared" si="3"/>
        <v>72.420165289256204</v>
      </c>
      <c r="F36" s="6">
        <f t="shared" si="3"/>
        <v>62.317024793388441</v>
      </c>
      <c r="G36" s="6">
        <f t="shared" si="3"/>
        <v>94.729586776859506</v>
      </c>
      <c r="H36" s="6">
        <f t="shared" si="3"/>
        <v>106.69421487603304</v>
      </c>
      <c r="I36" s="6">
        <f t="shared" si="3"/>
        <v>88.931074380165271</v>
      </c>
      <c r="J36" s="6">
        <f t="shared" si="3"/>
        <v>71.952892561983475</v>
      </c>
      <c r="K36" s="6">
        <f t="shared" si="3"/>
        <v>63.369586776859499</v>
      </c>
      <c r="L36" s="6">
        <f t="shared" si="3"/>
        <v>70.660165289256213</v>
      </c>
      <c r="M36" s="6">
        <f t="shared" si="3"/>
        <v>78.164297520661151</v>
      </c>
      <c r="N36" s="6">
        <f t="shared" si="3"/>
        <v>49.099669421487597</v>
      </c>
      <c r="O36" s="6">
        <f t="shared" si="3"/>
        <v>60.263801652892568</v>
      </c>
      <c r="P36" s="6">
        <f t="shared" si="3"/>
        <v>53.384462809917338</v>
      </c>
      <c r="Q36" s="6">
        <f t="shared" si="3"/>
        <v>48.5310743801653</v>
      </c>
      <c r="R36" s="6">
        <f t="shared" si="3"/>
        <v>45.887933884297532</v>
      </c>
      <c r="S36" s="6">
        <f t="shared" si="3"/>
        <v>86.301983471074394</v>
      </c>
      <c r="T36" s="6">
        <f t="shared" si="3"/>
        <v>68.780661157024809</v>
      </c>
      <c r="U36" s="6">
        <f t="shared" si="3"/>
        <v>74.771570247933866</v>
      </c>
    </row>
    <row r="37" spans="1:21" x14ac:dyDescent="0.2">
      <c r="A37" s="5" t="s">
        <v>57</v>
      </c>
      <c r="B37" s="7">
        <f>B36/B23</f>
        <v>1.6083042752557388</v>
      </c>
      <c r="C37" s="7">
        <f t="shared" ref="C37:U37" si="4">C36/C23</f>
        <v>1.1487698577726024</v>
      </c>
      <c r="D37" s="7">
        <f t="shared" si="4"/>
        <v>0.78545825981985329</v>
      </c>
      <c r="E37" s="7">
        <f t="shared" si="4"/>
        <v>0.7452725401644853</v>
      </c>
      <c r="F37" s="7">
        <f t="shared" si="4"/>
        <v>0.64540746890808109</v>
      </c>
      <c r="G37" s="7">
        <f t="shared" si="4"/>
        <v>0.97595340877161629</v>
      </c>
      <c r="H37" s="7">
        <f t="shared" si="4"/>
        <v>1.074266694403994</v>
      </c>
      <c r="I37" s="7">
        <f t="shared" si="4"/>
        <v>0.9118585180665717</v>
      </c>
      <c r="J37" s="7">
        <f t="shared" si="4"/>
        <v>0.72773245511384543</v>
      </c>
      <c r="K37" s="7">
        <f t="shared" si="4"/>
        <v>0.63537093660145327</v>
      </c>
      <c r="L37" s="7">
        <f t="shared" si="4"/>
        <v>0.71249593746614581</v>
      </c>
      <c r="M37" s="7">
        <f t="shared" si="4"/>
        <v>0.79150075736654024</v>
      </c>
      <c r="N37" s="7">
        <f t="shared" si="4"/>
        <v>0.50264901222555936</v>
      </c>
      <c r="O37" s="7">
        <f t="shared" si="4"/>
        <v>0.59415776479503302</v>
      </c>
      <c r="P37" s="7">
        <f t="shared" si="4"/>
        <v>0.52281792281792272</v>
      </c>
      <c r="Q37" s="7">
        <f t="shared" si="4"/>
        <v>0.47732637534139682</v>
      </c>
      <c r="R37" s="7">
        <f t="shared" si="4"/>
        <v>0.45274667927820683</v>
      </c>
      <c r="S37" s="7">
        <f t="shared" si="4"/>
        <v>0.85255663958852113</v>
      </c>
      <c r="T37" s="7">
        <f t="shared" si="4"/>
        <v>0.68001732224274036</v>
      </c>
      <c r="U37" s="7">
        <f t="shared" si="4"/>
        <v>0.75030767444560531</v>
      </c>
    </row>
    <row r="44" spans="1:21" x14ac:dyDescent="0.2">
      <c r="A44" s="3" t="s">
        <v>31</v>
      </c>
      <c r="B44" s="4">
        <v>120.1</v>
      </c>
      <c r="C44" s="4">
        <v>118</v>
      </c>
      <c r="D44" s="4">
        <v>115.3</v>
      </c>
      <c r="E44" s="4">
        <v>115.8</v>
      </c>
      <c r="F44" s="4">
        <v>116.4</v>
      </c>
      <c r="G44" s="4">
        <v>119.4</v>
      </c>
      <c r="H44" s="4">
        <v>124.5</v>
      </c>
      <c r="I44" s="4">
        <v>120.4</v>
      </c>
      <c r="J44" s="4">
        <v>128.69999999999999</v>
      </c>
      <c r="K44" s="4">
        <v>128.9</v>
      </c>
      <c r="L44" s="4">
        <v>128.5</v>
      </c>
      <c r="M44" s="4">
        <v>127.4</v>
      </c>
      <c r="N44" s="4">
        <v>126.2</v>
      </c>
      <c r="O44" s="4">
        <v>131.30000000000001</v>
      </c>
      <c r="P44" s="4">
        <v>133.6</v>
      </c>
      <c r="Q44" s="4">
        <v>129.6</v>
      </c>
      <c r="R44" s="4">
        <v>129.9</v>
      </c>
      <c r="S44" s="4">
        <v>132.5</v>
      </c>
      <c r="T44" s="4">
        <v>134.30000000000001</v>
      </c>
      <c r="U44" s="4">
        <v>131.4</v>
      </c>
    </row>
    <row r="45" spans="1:21" x14ac:dyDescent="0.2">
      <c r="A45" s="3" t="s">
        <v>42</v>
      </c>
      <c r="B45" s="4">
        <v>114.2</v>
      </c>
      <c r="C45" s="4">
        <v>123</v>
      </c>
      <c r="D45" s="4">
        <v>119.6</v>
      </c>
      <c r="E45" s="4">
        <v>114.4</v>
      </c>
      <c r="F45" s="4">
        <v>116.3</v>
      </c>
      <c r="G45" s="4">
        <v>124.3</v>
      </c>
      <c r="H45" s="4">
        <v>116.4</v>
      </c>
      <c r="I45" s="4">
        <v>117.6</v>
      </c>
      <c r="J45" s="4">
        <v>116</v>
      </c>
      <c r="K45" s="4">
        <v>116.6</v>
      </c>
      <c r="L45" s="4">
        <v>114.3</v>
      </c>
      <c r="M45" s="4">
        <v>114.7</v>
      </c>
      <c r="N45" s="4">
        <v>110.3</v>
      </c>
      <c r="O45" s="4">
        <v>109.2</v>
      </c>
      <c r="P45" s="4">
        <v>104.9</v>
      </c>
      <c r="Q45" s="4">
        <v>115</v>
      </c>
      <c r="R45" s="4">
        <v>120.5</v>
      </c>
      <c r="S45" s="4">
        <v>119.5</v>
      </c>
      <c r="T45" s="4">
        <v>131.6</v>
      </c>
      <c r="U45" s="4">
        <v>122.9</v>
      </c>
    </row>
    <row r="46" spans="1:21" x14ac:dyDescent="0.2">
      <c r="A46" s="3" t="s">
        <v>43</v>
      </c>
      <c r="B46" s="4">
        <v>89.2</v>
      </c>
      <c r="C46" s="4">
        <v>89.7</v>
      </c>
      <c r="D46" s="4">
        <v>101.9</v>
      </c>
      <c r="E46" s="4">
        <v>104.1</v>
      </c>
      <c r="F46" s="4">
        <v>106.1</v>
      </c>
      <c r="G46" s="4">
        <v>110.9</v>
      </c>
      <c r="H46" s="4">
        <v>108.5</v>
      </c>
      <c r="I46" s="4">
        <v>111.3</v>
      </c>
      <c r="J46" s="4">
        <v>102.1</v>
      </c>
      <c r="K46" s="4">
        <v>101.4</v>
      </c>
      <c r="L46" s="4">
        <v>100.4</v>
      </c>
      <c r="M46" s="4">
        <v>103.5</v>
      </c>
      <c r="N46" s="4">
        <v>108.2</v>
      </c>
      <c r="O46" s="4">
        <v>97.1</v>
      </c>
      <c r="P46" s="4">
        <v>93.8</v>
      </c>
      <c r="Q46" s="4">
        <v>96.9</v>
      </c>
      <c r="R46" s="4">
        <v>97.3</v>
      </c>
      <c r="S46" s="4">
        <v>99.6</v>
      </c>
      <c r="T46" s="4">
        <v>96.7</v>
      </c>
      <c r="U46" s="4">
        <v>101.6</v>
      </c>
    </row>
    <row r="48" spans="1:21" x14ac:dyDescent="0.2">
      <c r="A48" s="5" t="s">
        <v>54</v>
      </c>
      <c r="B48" s="9">
        <f>AVERAGE(B44:B46)</f>
        <v>107.83333333333333</v>
      </c>
      <c r="C48" s="9">
        <f t="shared" ref="C48:U48" si="5">AVERAGE(C44:C46)</f>
        <v>110.23333333333333</v>
      </c>
      <c r="D48" s="9">
        <f t="shared" si="5"/>
        <v>112.26666666666665</v>
      </c>
      <c r="E48" s="9">
        <f t="shared" si="5"/>
        <v>111.43333333333332</v>
      </c>
      <c r="F48" s="9">
        <f t="shared" si="5"/>
        <v>112.93333333333332</v>
      </c>
      <c r="G48" s="9">
        <f t="shared" si="5"/>
        <v>118.2</v>
      </c>
      <c r="H48" s="9">
        <f t="shared" si="5"/>
        <v>116.46666666666665</v>
      </c>
      <c r="I48" s="9">
        <f t="shared" si="5"/>
        <v>116.43333333333334</v>
      </c>
      <c r="J48" s="9">
        <f t="shared" si="5"/>
        <v>115.59999999999998</v>
      </c>
      <c r="K48" s="9">
        <f t="shared" si="5"/>
        <v>115.63333333333333</v>
      </c>
      <c r="L48" s="9">
        <f t="shared" si="5"/>
        <v>114.40000000000002</v>
      </c>
      <c r="M48" s="9">
        <f t="shared" si="5"/>
        <v>115.2</v>
      </c>
      <c r="N48" s="9">
        <f t="shared" si="5"/>
        <v>114.89999999999999</v>
      </c>
      <c r="O48" s="9">
        <f t="shared" si="5"/>
        <v>112.53333333333335</v>
      </c>
      <c r="P48" s="9">
        <f t="shared" si="5"/>
        <v>110.76666666666667</v>
      </c>
      <c r="Q48" s="9">
        <f t="shared" si="5"/>
        <v>113.83333333333333</v>
      </c>
      <c r="R48" s="9">
        <f t="shared" si="5"/>
        <v>115.89999999999999</v>
      </c>
      <c r="S48" s="9">
        <f t="shared" si="5"/>
        <v>117.2</v>
      </c>
      <c r="T48" s="9">
        <f t="shared" si="5"/>
        <v>120.86666666666666</v>
      </c>
      <c r="U48" s="9">
        <f t="shared" si="5"/>
        <v>118.63333333333333</v>
      </c>
    </row>
    <row r="49" spans="1:21" x14ac:dyDescent="0.2">
      <c r="A49" s="5" t="s">
        <v>55</v>
      </c>
      <c r="B49" s="9">
        <v>3</v>
      </c>
      <c r="C49" s="9">
        <v>3</v>
      </c>
      <c r="D49" s="9">
        <v>3</v>
      </c>
      <c r="E49" s="9">
        <v>3</v>
      </c>
      <c r="F49" s="9">
        <v>3</v>
      </c>
      <c r="G49" s="9">
        <v>3</v>
      </c>
      <c r="H49" s="9">
        <v>3</v>
      </c>
      <c r="I49" s="9">
        <v>3</v>
      </c>
      <c r="J49" s="9">
        <v>3</v>
      </c>
      <c r="K49" s="9">
        <v>3</v>
      </c>
      <c r="L49" s="9">
        <v>3</v>
      </c>
      <c r="M49" s="9">
        <v>3</v>
      </c>
      <c r="N49" s="9">
        <v>3</v>
      </c>
      <c r="O49" s="9">
        <v>3</v>
      </c>
      <c r="P49" s="9">
        <v>3</v>
      </c>
      <c r="Q49" s="9">
        <v>3</v>
      </c>
      <c r="R49" s="9">
        <v>3</v>
      </c>
      <c r="S49" s="9">
        <v>3</v>
      </c>
      <c r="T49" s="9">
        <v>3</v>
      </c>
      <c r="U49" s="9">
        <v>3</v>
      </c>
    </row>
    <row r="50" spans="1:21" x14ac:dyDescent="0.2">
      <c r="A50" s="3" t="s">
        <v>42</v>
      </c>
      <c r="B50" s="8">
        <f>(B44-B$48)^2</f>
        <v>150.4711111111111</v>
      </c>
      <c r="C50" s="8">
        <f t="shared" ref="C50:U52" si="6">(C44-C$48)^2</f>
        <v>60.321111111111094</v>
      </c>
      <c r="D50" s="8">
        <f t="shared" si="6"/>
        <v>9.2011111111111852</v>
      </c>
      <c r="E50" s="8">
        <f t="shared" si="6"/>
        <v>19.067777777777845</v>
      </c>
      <c r="F50" s="8">
        <f t="shared" si="6"/>
        <v>12.017777777777889</v>
      </c>
      <c r="G50" s="8">
        <f t="shared" si="6"/>
        <v>1.4400000000000068</v>
      </c>
      <c r="H50" s="8">
        <f t="shared" si="6"/>
        <v>64.534444444444645</v>
      </c>
      <c r="I50" s="8">
        <f t="shared" si="6"/>
        <v>15.73444444444446</v>
      </c>
      <c r="J50" s="8">
        <f t="shared" si="6"/>
        <v>171.61000000000021</v>
      </c>
      <c r="K50" s="8">
        <f t="shared" si="6"/>
        <v>176.0044444444448</v>
      </c>
      <c r="L50" s="8">
        <f t="shared" si="6"/>
        <v>198.80999999999943</v>
      </c>
      <c r="M50" s="8">
        <f t="shared" si="6"/>
        <v>148.84000000000006</v>
      </c>
      <c r="N50" s="8">
        <f t="shared" si="6"/>
        <v>127.69000000000025</v>
      </c>
      <c r="O50" s="8">
        <f t="shared" si="6"/>
        <v>352.18777777777774</v>
      </c>
      <c r="P50" s="8">
        <f t="shared" si="6"/>
        <v>521.36111111111086</v>
      </c>
      <c r="Q50" s="8">
        <f t="shared" si="6"/>
        <v>248.58777777777775</v>
      </c>
      <c r="R50" s="8">
        <f t="shared" si="6"/>
        <v>196.0000000000004</v>
      </c>
      <c r="S50" s="8">
        <f t="shared" si="6"/>
        <v>234.08999999999992</v>
      </c>
      <c r="T50" s="8">
        <f t="shared" si="6"/>
        <v>180.45444444444493</v>
      </c>
      <c r="U50" s="8">
        <f t="shared" si="6"/>
        <v>162.98777777777812</v>
      </c>
    </row>
    <row r="51" spans="1:21" x14ac:dyDescent="0.2">
      <c r="A51" s="3" t="s">
        <v>43</v>
      </c>
      <c r="B51" s="8">
        <f t="shared" ref="B51:Q52" si="7">(B45-B$48)^2</f>
        <v>40.534444444444539</v>
      </c>
      <c r="C51" s="8">
        <f t="shared" si="7"/>
        <v>162.98777777777775</v>
      </c>
      <c r="D51" s="8">
        <f t="shared" si="7"/>
        <v>53.777777777777914</v>
      </c>
      <c r="E51" s="8">
        <f t="shared" si="7"/>
        <v>8.8011111111112061</v>
      </c>
      <c r="F51" s="8">
        <f t="shared" si="7"/>
        <v>11.334444444444495</v>
      </c>
      <c r="G51" s="8">
        <f t="shared" si="7"/>
        <v>37.20999999999993</v>
      </c>
      <c r="H51" s="8">
        <f t="shared" si="7"/>
        <v>4.4444444444420445E-3</v>
      </c>
      <c r="I51" s="8">
        <f t="shared" si="7"/>
        <v>1.361111111111089</v>
      </c>
      <c r="J51" s="8">
        <f t="shared" si="7"/>
        <v>0.16000000000001591</v>
      </c>
      <c r="K51" s="8">
        <f t="shared" si="7"/>
        <v>0.93444444444444807</v>
      </c>
      <c r="L51" s="8">
        <f t="shared" si="7"/>
        <v>1.0000000000004547E-2</v>
      </c>
      <c r="M51" s="8">
        <f t="shared" si="7"/>
        <v>0.25</v>
      </c>
      <c r="N51" s="8">
        <f t="shared" si="7"/>
        <v>21.159999999999947</v>
      </c>
      <c r="O51" s="8">
        <f t="shared" si="7"/>
        <v>11.111111111111175</v>
      </c>
      <c r="P51" s="8">
        <f t="shared" si="7"/>
        <v>34.417777777777701</v>
      </c>
      <c r="Q51" s="8">
        <f t="shared" si="7"/>
        <v>1.3611111111111223</v>
      </c>
      <c r="R51" s="8">
        <f t="shared" si="6"/>
        <v>21.160000000000078</v>
      </c>
      <c r="S51" s="8">
        <f t="shared" si="6"/>
        <v>5.2899999999999867</v>
      </c>
      <c r="T51" s="8">
        <f t="shared" si="6"/>
        <v>115.20444444444446</v>
      </c>
      <c r="U51" s="8">
        <f t="shared" si="6"/>
        <v>18.204444444444558</v>
      </c>
    </row>
    <row r="52" spans="1:21" x14ac:dyDescent="0.2">
      <c r="A52" s="3" t="s">
        <v>31</v>
      </c>
      <c r="B52" s="8">
        <f t="shared" si="7"/>
        <v>347.20111111111083</v>
      </c>
      <c r="C52" s="8">
        <f t="shared" si="6"/>
        <v>421.61777777777769</v>
      </c>
      <c r="D52" s="8">
        <f t="shared" si="6"/>
        <v>107.46777777777734</v>
      </c>
      <c r="E52" s="8">
        <f t="shared" si="6"/>
        <v>53.777777777777708</v>
      </c>
      <c r="F52" s="8">
        <f t="shared" si="6"/>
        <v>46.694444444444379</v>
      </c>
      <c r="G52" s="8">
        <f t="shared" si="6"/>
        <v>53.289999999999957</v>
      </c>
      <c r="H52" s="8">
        <f t="shared" si="6"/>
        <v>63.467777777777584</v>
      </c>
      <c r="I52" s="8">
        <f t="shared" si="6"/>
        <v>26.35111111111118</v>
      </c>
      <c r="J52" s="8">
        <f t="shared" si="6"/>
        <v>182.2499999999996</v>
      </c>
      <c r="K52" s="8">
        <f t="shared" si="6"/>
        <v>202.5877777777774</v>
      </c>
      <c r="L52" s="8">
        <f t="shared" si="6"/>
        <v>196.0000000000004</v>
      </c>
      <c r="M52" s="8">
        <f t="shared" si="6"/>
        <v>136.89000000000007</v>
      </c>
      <c r="N52" s="8">
        <f t="shared" si="6"/>
        <v>44.889999999999844</v>
      </c>
      <c r="O52" s="8">
        <f t="shared" si="6"/>
        <v>238.18777777777834</v>
      </c>
      <c r="P52" s="8">
        <f t="shared" si="6"/>
        <v>287.86777777777786</v>
      </c>
      <c r="Q52" s="8">
        <f t="shared" si="6"/>
        <v>286.73777777777741</v>
      </c>
      <c r="R52" s="8">
        <f t="shared" si="6"/>
        <v>345.95999999999981</v>
      </c>
      <c r="S52" s="8">
        <f t="shared" si="6"/>
        <v>309.76000000000028</v>
      </c>
      <c r="T52" s="8">
        <f t="shared" si="6"/>
        <v>584.02777777777737</v>
      </c>
      <c r="U52" s="8">
        <f t="shared" si="6"/>
        <v>290.1344444444444</v>
      </c>
    </row>
    <row r="53" spans="1:21" x14ac:dyDescent="0.2">
      <c r="A53" s="5" t="s">
        <v>56</v>
      </c>
      <c r="B53" s="8">
        <f>SUM(B50:B52)/B49</f>
        <v>179.40222222222215</v>
      </c>
      <c r="C53" s="8">
        <f t="shared" ref="C53:U53" si="8">SUM(C50:C52)/C49</f>
        <v>214.9755555555555</v>
      </c>
      <c r="D53" s="8">
        <f t="shared" si="8"/>
        <v>56.815555555555477</v>
      </c>
      <c r="E53" s="8">
        <f t="shared" si="8"/>
        <v>27.215555555555586</v>
      </c>
      <c r="F53" s="8">
        <f t="shared" si="8"/>
        <v>23.348888888888922</v>
      </c>
      <c r="G53" s="8">
        <f t="shared" si="8"/>
        <v>30.646666666666629</v>
      </c>
      <c r="H53" s="8">
        <f t="shared" si="8"/>
        <v>42.668888888888887</v>
      </c>
      <c r="I53" s="8">
        <f t="shared" si="8"/>
        <v>14.482222222222243</v>
      </c>
      <c r="J53" s="8">
        <f t="shared" si="8"/>
        <v>118.00666666666662</v>
      </c>
      <c r="K53" s="8">
        <f t="shared" si="8"/>
        <v>126.50888888888888</v>
      </c>
      <c r="L53" s="8">
        <f t="shared" si="8"/>
        <v>131.6066666666666</v>
      </c>
      <c r="M53" s="8">
        <f t="shared" si="8"/>
        <v>95.326666666666711</v>
      </c>
      <c r="N53" s="8">
        <f t="shared" si="8"/>
        <v>64.580000000000013</v>
      </c>
      <c r="O53" s="8">
        <f t="shared" si="8"/>
        <v>200.49555555555574</v>
      </c>
      <c r="P53" s="8">
        <f t="shared" si="8"/>
        <v>281.21555555555545</v>
      </c>
      <c r="Q53" s="8">
        <f t="shared" si="8"/>
        <v>178.89555555555543</v>
      </c>
      <c r="R53" s="8">
        <f t="shared" si="8"/>
        <v>187.70666666666679</v>
      </c>
      <c r="S53" s="8">
        <f t="shared" si="8"/>
        <v>183.04666666666674</v>
      </c>
      <c r="T53" s="8">
        <f t="shared" si="8"/>
        <v>293.22888888888889</v>
      </c>
      <c r="U53" s="8">
        <f t="shared" si="8"/>
        <v>157.10888888888903</v>
      </c>
    </row>
    <row r="54" spans="1:21" x14ac:dyDescent="0.2">
      <c r="A54" s="5" t="s">
        <v>58</v>
      </c>
      <c r="B54" s="8">
        <f>B53/B48</f>
        <v>1.6636991241628021</v>
      </c>
      <c r="C54" s="8">
        <f t="shared" ref="C54:U54" si="9">C53/C48</f>
        <v>1.950186473137788</v>
      </c>
      <c r="D54" s="8">
        <f t="shared" si="9"/>
        <v>0.50607680126682442</v>
      </c>
      <c r="E54" s="8">
        <f t="shared" si="9"/>
        <v>0.24423172798883269</v>
      </c>
      <c r="F54" s="8">
        <f t="shared" si="9"/>
        <v>0.20674931129476615</v>
      </c>
      <c r="G54" s="8">
        <f t="shared" si="9"/>
        <v>0.2592780597856737</v>
      </c>
      <c r="H54" s="8">
        <f t="shared" si="9"/>
        <v>0.36636138141576036</v>
      </c>
      <c r="I54" s="8">
        <f t="shared" si="9"/>
        <v>0.12438209752839029</v>
      </c>
      <c r="J54" s="8">
        <f t="shared" si="9"/>
        <v>1.0208189158016145</v>
      </c>
      <c r="K54" s="8">
        <f t="shared" si="9"/>
        <v>1.0940520803305467</v>
      </c>
      <c r="L54" s="8">
        <f t="shared" si="9"/>
        <v>1.1504079254079247</v>
      </c>
      <c r="M54" s="8">
        <f t="shared" si="9"/>
        <v>0.82748842592592631</v>
      </c>
      <c r="N54" s="8">
        <f t="shared" si="9"/>
        <v>0.56205395996518726</v>
      </c>
      <c r="O54" s="8">
        <f t="shared" si="9"/>
        <v>1.7816548183254359</v>
      </c>
      <c r="P54" s="8">
        <f t="shared" si="9"/>
        <v>2.5388103119670973</v>
      </c>
      <c r="Q54" s="8">
        <f t="shared" si="9"/>
        <v>1.5715568570034153</v>
      </c>
      <c r="R54" s="8">
        <f t="shared" si="9"/>
        <v>1.6195570894449249</v>
      </c>
      <c r="S54" s="8">
        <f t="shared" si="9"/>
        <v>1.5618316268486923</v>
      </c>
      <c r="T54" s="8">
        <f t="shared" si="9"/>
        <v>2.4260525831954403</v>
      </c>
      <c r="U54" s="8">
        <f t="shared" si="9"/>
        <v>1.324323311791703</v>
      </c>
    </row>
  </sheetData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opLeftCell="J37" zoomScaleNormal="100" workbookViewId="0">
      <selection activeCell="A49" sqref="A49"/>
    </sheetView>
  </sheetViews>
  <sheetFormatPr defaultRowHeight="14.25" x14ac:dyDescent="0.2"/>
  <sheetData>
    <row r="1" spans="1:21" x14ac:dyDescent="0.2">
      <c r="A1" s="1" t="s">
        <v>0</v>
      </c>
    </row>
    <row r="3" spans="1:21" x14ac:dyDescent="0.2">
      <c r="A3" s="1" t="s">
        <v>1</v>
      </c>
      <c r="B3" s="2">
        <v>42486.410046296296</v>
      </c>
    </row>
    <row r="4" spans="1:21" x14ac:dyDescent="0.2">
      <c r="A4" s="1" t="s">
        <v>2</v>
      </c>
      <c r="B4" s="2">
        <v>42486.922417361115</v>
      </c>
    </row>
    <row r="5" spans="1:21" x14ac:dyDescent="0.2">
      <c r="A5" s="1" t="s">
        <v>3</v>
      </c>
      <c r="B5" s="1" t="s">
        <v>4</v>
      </c>
    </row>
    <row r="7" spans="1:21" x14ac:dyDescent="0.2">
      <c r="A7" s="1" t="s">
        <v>5</v>
      </c>
      <c r="B7" s="1" t="s">
        <v>6</v>
      </c>
    </row>
    <row r="8" spans="1:21" x14ac:dyDescent="0.2">
      <c r="A8" s="1" t="s">
        <v>7</v>
      </c>
      <c r="B8" s="1" t="s">
        <v>50</v>
      </c>
    </row>
    <row r="10" spans="1:21" x14ac:dyDescent="0.2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  <c r="S10" s="3" t="s">
        <v>27</v>
      </c>
      <c r="T10" s="3" t="s">
        <v>28</v>
      </c>
      <c r="U10" s="3" t="s">
        <v>29</v>
      </c>
    </row>
    <row r="11" spans="1:21" x14ac:dyDescent="0.2">
      <c r="A11" s="3" t="s">
        <v>30</v>
      </c>
      <c r="B11" s="4">
        <v>111.4</v>
      </c>
      <c r="C11" s="4">
        <v>108.8</v>
      </c>
      <c r="D11" s="4">
        <v>103.8</v>
      </c>
      <c r="E11" s="4">
        <v>105.4</v>
      </c>
      <c r="F11" s="4">
        <v>104.2</v>
      </c>
      <c r="G11" s="4">
        <v>99.4</v>
      </c>
      <c r="H11" s="4">
        <v>109.9</v>
      </c>
      <c r="I11" s="4">
        <v>99.2</v>
      </c>
      <c r="J11" s="4">
        <v>99.4</v>
      </c>
      <c r="K11" s="4">
        <v>99.4</v>
      </c>
      <c r="L11" s="4">
        <v>111.9</v>
      </c>
      <c r="M11" s="4">
        <v>116.3</v>
      </c>
      <c r="N11" s="4">
        <v>114.6</v>
      </c>
      <c r="O11" s="4">
        <v>116.4</v>
      </c>
      <c r="P11" s="4">
        <v>119.2</v>
      </c>
      <c r="Q11" s="4">
        <v>119.3</v>
      </c>
      <c r="R11" s="4">
        <v>119.9</v>
      </c>
      <c r="S11" s="4">
        <v>122.3</v>
      </c>
      <c r="T11" s="4">
        <v>123.7</v>
      </c>
      <c r="U11" s="4">
        <v>122.4</v>
      </c>
    </row>
    <row r="12" spans="1:21" x14ac:dyDescent="0.2">
      <c r="A12" s="3" t="s">
        <v>32</v>
      </c>
      <c r="B12" s="4">
        <v>140.6</v>
      </c>
      <c r="C12" s="4">
        <v>133.9</v>
      </c>
      <c r="D12" s="4">
        <v>131.4</v>
      </c>
      <c r="E12" s="4">
        <v>134.30000000000001</v>
      </c>
      <c r="F12" s="4">
        <v>131</v>
      </c>
      <c r="G12" s="4">
        <v>128.69999999999999</v>
      </c>
      <c r="H12" s="4">
        <v>139.5</v>
      </c>
      <c r="I12" s="4">
        <v>129.1</v>
      </c>
      <c r="J12" s="4">
        <v>128.30000000000001</v>
      </c>
      <c r="K12" s="4">
        <v>123.7</v>
      </c>
      <c r="L12" s="4">
        <v>89.7</v>
      </c>
      <c r="M12" s="4">
        <v>85.6</v>
      </c>
      <c r="N12" s="4">
        <v>85.9</v>
      </c>
      <c r="O12" s="4">
        <v>82.5</v>
      </c>
      <c r="P12" s="4">
        <v>87.6</v>
      </c>
      <c r="Q12" s="4">
        <v>87.8</v>
      </c>
      <c r="R12" s="4">
        <v>90.6</v>
      </c>
      <c r="S12" s="4">
        <v>92.7</v>
      </c>
      <c r="T12" s="4">
        <v>95.4</v>
      </c>
      <c r="U12" s="4">
        <v>95.9</v>
      </c>
    </row>
    <row r="13" spans="1:21" x14ac:dyDescent="0.2">
      <c r="A13" s="3" t="s">
        <v>33</v>
      </c>
      <c r="B13" s="4">
        <v>81.3</v>
      </c>
      <c r="C13" s="4">
        <v>84.9</v>
      </c>
      <c r="D13" s="4">
        <v>91.2</v>
      </c>
      <c r="E13" s="4">
        <v>88.9</v>
      </c>
      <c r="F13" s="4">
        <v>91.1</v>
      </c>
      <c r="G13" s="4">
        <v>91.1</v>
      </c>
      <c r="H13" s="4">
        <v>113.7</v>
      </c>
      <c r="I13" s="4">
        <v>103.8</v>
      </c>
      <c r="J13" s="4">
        <v>103.3</v>
      </c>
      <c r="K13" s="4">
        <v>108.5</v>
      </c>
      <c r="L13" s="4">
        <v>110.9</v>
      </c>
      <c r="M13" s="4">
        <v>125.7</v>
      </c>
      <c r="N13" s="4">
        <v>123.1</v>
      </c>
      <c r="O13" s="4">
        <v>130.9</v>
      </c>
      <c r="P13" s="4">
        <v>117.9</v>
      </c>
      <c r="Q13" s="4">
        <v>97</v>
      </c>
      <c r="R13" s="4">
        <v>105.4</v>
      </c>
      <c r="S13" s="4">
        <v>97.2</v>
      </c>
      <c r="T13" s="4">
        <v>98.1</v>
      </c>
      <c r="U13" s="4">
        <v>98.9</v>
      </c>
    </row>
    <row r="14" spans="1:21" x14ac:dyDescent="0.2">
      <c r="A14" s="3" t="s">
        <v>34</v>
      </c>
      <c r="B14" s="4">
        <v>73.099999999999994</v>
      </c>
      <c r="C14" s="4">
        <v>71.8</v>
      </c>
      <c r="D14" s="4">
        <v>68.900000000000006</v>
      </c>
      <c r="E14" s="4">
        <v>69.8</v>
      </c>
      <c r="F14" s="4">
        <v>70.3</v>
      </c>
      <c r="G14" s="4">
        <v>69</v>
      </c>
      <c r="H14" s="4">
        <v>75.099999999999994</v>
      </c>
      <c r="I14" s="4">
        <v>68.099999999999994</v>
      </c>
      <c r="J14" s="4">
        <v>69.2</v>
      </c>
      <c r="K14" s="4">
        <v>71</v>
      </c>
      <c r="L14" s="4">
        <v>84.2</v>
      </c>
      <c r="M14" s="4">
        <v>85.4</v>
      </c>
      <c r="N14" s="4">
        <v>85.8</v>
      </c>
      <c r="O14" s="4">
        <v>87.3</v>
      </c>
      <c r="P14" s="4">
        <v>90.8</v>
      </c>
      <c r="Q14" s="4">
        <v>85.1</v>
      </c>
      <c r="R14" s="4">
        <v>80.400000000000006</v>
      </c>
      <c r="S14" s="4">
        <v>76</v>
      </c>
      <c r="T14" s="4">
        <v>74.7</v>
      </c>
      <c r="U14" s="4">
        <v>73.7</v>
      </c>
    </row>
    <row r="15" spans="1:21" x14ac:dyDescent="0.2">
      <c r="A15" s="3" t="s">
        <v>35</v>
      </c>
      <c r="B15" s="4">
        <v>109.6</v>
      </c>
      <c r="C15" s="4">
        <v>107.5</v>
      </c>
      <c r="D15" s="4">
        <v>104</v>
      </c>
      <c r="E15" s="4">
        <v>104.3</v>
      </c>
      <c r="F15" s="4">
        <v>102.4</v>
      </c>
      <c r="G15" s="4">
        <v>99.1</v>
      </c>
      <c r="H15" s="4">
        <v>105.8</v>
      </c>
      <c r="I15" s="4">
        <v>95</v>
      </c>
      <c r="J15" s="4">
        <v>94.5</v>
      </c>
      <c r="K15" s="4">
        <v>93.1</v>
      </c>
      <c r="L15" s="4">
        <v>100.3</v>
      </c>
      <c r="M15" s="4">
        <v>98.9</v>
      </c>
      <c r="N15" s="4">
        <v>96.4</v>
      </c>
      <c r="O15" s="4">
        <v>99.5</v>
      </c>
      <c r="P15" s="4">
        <v>102.2</v>
      </c>
      <c r="Q15" s="4">
        <v>101.6</v>
      </c>
      <c r="R15" s="4">
        <v>98.6</v>
      </c>
      <c r="S15" s="4">
        <v>96.5</v>
      </c>
      <c r="T15" s="4">
        <v>96.5</v>
      </c>
      <c r="U15" s="4">
        <v>95.1</v>
      </c>
    </row>
    <row r="16" spans="1:21" x14ac:dyDescent="0.2">
      <c r="A16" s="3" t="s">
        <v>36</v>
      </c>
      <c r="B16" s="4">
        <v>73.7</v>
      </c>
      <c r="C16" s="4">
        <v>83.7</v>
      </c>
      <c r="D16" s="4">
        <v>85.2</v>
      </c>
      <c r="E16" s="4">
        <v>80.2</v>
      </c>
      <c r="F16" s="4">
        <v>81.599999999999994</v>
      </c>
      <c r="G16" s="4">
        <v>84</v>
      </c>
      <c r="H16" s="4">
        <v>61.7</v>
      </c>
      <c r="I16" s="4">
        <v>93.1</v>
      </c>
      <c r="J16" s="4">
        <v>93.7</v>
      </c>
      <c r="K16" s="4">
        <v>99.5</v>
      </c>
      <c r="L16" s="4">
        <v>103.2</v>
      </c>
      <c r="M16" s="4">
        <v>99.6</v>
      </c>
      <c r="N16" s="4">
        <v>104</v>
      </c>
      <c r="O16" s="4">
        <v>90.9</v>
      </c>
      <c r="P16" s="4">
        <v>92.4</v>
      </c>
      <c r="Q16" s="4">
        <v>88.9</v>
      </c>
      <c r="R16" s="4">
        <v>85</v>
      </c>
      <c r="S16" s="4">
        <v>83.4</v>
      </c>
      <c r="T16" s="4">
        <v>83.3</v>
      </c>
      <c r="U16" s="4">
        <v>81.599999999999994</v>
      </c>
    </row>
    <row r="17" spans="1:21" x14ac:dyDescent="0.2">
      <c r="A17" s="3" t="s">
        <v>37</v>
      </c>
      <c r="B17" s="4">
        <v>176.1</v>
      </c>
      <c r="C17" s="4">
        <v>169.8</v>
      </c>
      <c r="D17" s="4">
        <v>166.3</v>
      </c>
      <c r="E17" s="4">
        <v>167.3</v>
      </c>
      <c r="F17" s="4">
        <v>166.4</v>
      </c>
      <c r="G17" s="4">
        <v>166.9</v>
      </c>
      <c r="H17" s="4">
        <v>186.2</v>
      </c>
      <c r="I17" s="4">
        <v>161.80000000000001</v>
      </c>
      <c r="J17" s="4">
        <v>164.1</v>
      </c>
      <c r="K17" s="4">
        <v>157.6</v>
      </c>
      <c r="L17" s="4">
        <v>245.2</v>
      </c>
      <c r="M17" s="4">
        <v>208.1</v>
      </c>
      <c r="N17" s="4">
        <v>208.2</v>
      </c>
      <c r="O17" s="4">
        <v>226.2</v>
      </c>
      <c r="P17" s="4">
        <v>242.2</v>
      </c>
      <c r="Q17" s="4">
        <v>241.7</v>
      </c>
      <c r="R17" s="4">
        <v>250.6</v>
      </c>
      <c r="S17" s="4">
        <v>260.7</v>
      </c>
      <c r="T17" s="4">
        <v>253.7</v>
      </c>
      <c r="U17" s="4">
        <v>255.1</v>
      </c>
    </row>
    <row r="18" spans="1:21" x14ac:dyDescent="0.2">
      <c r="A18" s="3" t="s">
        <v>38</v>
      </c>
      <c r="B18" s="4">
        <v>101.7</v>
      </c>
      <c r="C18" s="4">
        <v>96.6</v>
      </c>
      <c r="D18" s="4">
        <v>93</v>
      </c>
      <c r="E18" s="4">
        <v>92.1</v>
      </c>
      <c r="F18" s="4">
        <v>93.1</v>
      </c>
      <c r="G18" s="4">
        <v>91.1</v>
      </c>
      <c r="H18" s="4">
        <v>100.6</v>
      </c>
      <c r="I18" s="4">
        <v>93</v>
      </c>
      <c r="J18" s="4">
        <v>95.6</v>
      </c>
      <c r="K18" s="4">
        <v>93.1</v>
      </c>
      <c r="L18" s="4">
        <v>108</v>
      </c>
      <c r="M18" s="4">
        <v>106.8</v>
      </c>
      <c r="N18" s="4">
        <v>105.3</v>
      </c>
      <c r="O18" s="4">
        <v>105.5</v>
      </c>
      <c r="P18" s="4">
        <v>112.6</v>
      </c>
      <c r="Q18" s="4">
        <v>109.9</v>
      </c>
      <c r="R18" s="4">
        <v>105.6</v>
      </c>
      <c r="S18" s="4">
        <v>103.8</v>
      </c>
      <c r="T18" s="4">
        <v>107.3</v>
      </c>
      <c r="U18" s="4">
        <v>106</v>
      </c>
    </row>
    <row r="19" spans="1:21" x14ac:dyDescent="0.2">
      <c r="A19" s="3" t="s">
        <v>39</v>
      </c>
      <c r="B19" s="4">
        <v>122.2</v>
      </c>
      <c r="C19" s="4">
        <v>116.6</v>
      </c>
      <c r="D19" s="4">
        <v>111.5</v>
      </c>
      <c r="E19" s="4">
        <v>111</v>
      </c>
      <c r="F19" s="4">
        <v>110.2</v>
      </c>
      <c r="G19" s="4">
        <v>108</v>
      </c>
      <c r="H19" s="4">
        <v>117.8</v>
      </c>
      <c r="I19" s="4">
        <v>106</v>
      </c>
      <c r="J19" s="4">
        <v>105.6</v>
      </c>
      <c r="K19" s="4">
        <v>101.7</v>
      </c>
      <c r="L19" s="4">
        <v>133.5</v>
      </c>
      <c r="M19" s="4">
        <v>121.2</v>
      </c>
      <c r="N19" s="4">
        <v>127.5</v>
      </c>
      <c r="O19" s="4">
        <v>130.9</v>
      </c>
      <c r="P19" s="4">
        <v>134.30000000000001</v>
      </c>
      <c r="Q19" s="4">
        <v>132.80000000000001</v>
      </c>
      <c r="R19" s="4">
        <v>137.6</v>
      </c>
      <c r="S19" s="4">
        <v>135.4</v>
      </c>
      <c r="T19" s="4">
        <v>133.9</v>
      </c>
      <c r="U19" s="4">
        <v>131.6</v>
      </c>
    </row>
    <row r="20" spans="1:21" x14ac:dyDescent="0.2">
      <c r="A20" s="3" t="s">
        <v>40</v>
      </c>
      <c r="B20" s="4">
        <v>80.2</v>
      </c>
      <c r="C20" s="4">
        <v>82.1</v>
      </c>
      <c r="D20" s="4">
        <v>83.1</v>
      </c>
      <c r="E20" s="4">
        <v>85.1</v>
      </c>
      <c r="F20" s="4">
        <v>85</v>
      </c>
      <c r="G20" s="4">
        <v>85.8</v>
      </c>
      <c r="H20" s="4">
        <v>95</v>
      </c>
      <c r="I20" s="4">
        <v>88.5</v>
      </c>
      <c r="J20" s="4">
        <v>90.7</v>
      </c>
      <c r="K20" s="4">
        <v>92.5</v>
      </c>
      <c r="L20" s="4">
        <v>79.400000000000006</v>
      </c>
      <c r="M20" s="4">
        <v>76.7</v>
      </c>
      <c r="N20" s="4">
        <v>71.599999999999994</v>
      </c>
      <c r="O20" s="4">
        <v>70.5</v>
      </c>
      <c r="P20" s="4">
        <v>62.6</v>
      </c>
      <c r="Q20" s="4">
        <v>63.8</v>
      </c>
      <c r="R20" s="4">
        <v>59.8</v>
      </c>
      <c r="S20" s="4">
        <v>55.5</v>
      </c>
      <c r="T20" s="4">
        <v>61.8</v>
      </c>
      <c r="U20" s="4">
        <v>59.8</v>
      </c>
    </row>
    <row r="21" spans="1:21" x14ac:dyDescent="0.2">
      <c r="A21" s="3" t="s">
        <v>41</v>
      </c>
      <c r="B21" s="4">
        <v>115.8</v>
      </c>
      <c r="C21" s="4">
        <v>112.1</v>
      </c>
      <c r="D21" s="4">
        <v>106.9</v>
      </c>
      <c r="E21" s="4">
        <v>107.5</v>
      </c>
      <c r="F21" s="4">
        <v>107</v>
      </c>
      <c r="G21" s="4">
        <v>105.9</v>
      </c>
      <c r="H21" s="4">
        <v>117.2</v>
      </c>
      <c r="I21" s="4">
        <v>106.7</v>
      </c>
      <c r="J21" s="4">
        <v>107.5</v>
      </c>
      <c r="K21" s="4">
        <v>102.7</v>
      </c>
      <c r="L21" s="4">
        <v>103.7</v>
      </c>
      <c r="M21" s="4">
        <v>101.7</v>
      </c>
      <c r="N21" s="4">
        <v>100.9</v>
      </c>
      <c r="O21" s="4">
        <v>104.6</v>
      </c>
      <c r="P21" s="4">
        <v>109.4</v>
      </c>
      <c r="Q21" s="4">
        <v>111.8</v>
      </c>
      <c r="R21" s="4">
        <v>113.9</v>
      </c>
      <c r="S21" s="4">
        <v>116.2</v>
      </c>
      <c r="T21" s="4">
        <v>115.5</v>
      </c>
      <c r="U21" s="4">
        <v>112.9</v>
      </c>
    </row>
    <row r="23" spans="1:21" x14ac:dyDescent="0.2">
      <c r="A23" s="5" t="s">
        <v>54</v>
      </c>
      <c r="B23" s="6">
        <f>AVERAGE(B11:B21)</f>
        <v>107.7909090909091</v>
      </c>
      <c r="C23" s="6">
        <f t="shared" ref="C23:U23" si="0">AVERAGE(C11:C21)</f>
        <v>106.16363636363636</v>
      </c>
      <c r="D23" s="6">
        <f t="shared" si="0"/>
        <v>104.11818181818181</v>
      </c>
      <c r="E23" s="6">
        <f t="shared" si="0"/>
        <v>104.17272727272729</v>
      </c>
      <c r="F23" s="6">
        <f t="shared" si="0"/>
        <v>103.84545454545456</v>
      </c>
      <c r="G23" s="6">
        <f t="shared" si="0"/>
        <v>102.63636363636364</v>
      </c>
      <c r="H23" s="6">
        <f t="shared" si="0"/>
        <v>111.13636363636365</v>
      </c>
      <c r="I23" s="6">
        <f t="shared" si="0"/>
        <v>104.02727272727275</v>
      </c>
      <c r="J23" s="6">
        <f t="shared" si="0"/>
        <v>104.71818181818183</v>
      </c>
      <c r="K23" s="6">
        <f t="shared" si="0"/>
        <v>103.8909090909091</v>
      </c>
      <c r="L23" s="6">
        <f t="shared" si="0"/>
        <v>115.45454545454548</v>
      </c>
      <c r="M23" s="6">
        <f>AVERAGE(M11:M21)</f>
        <v>111.45454545454545</v>
      </c>
      <c r="N23" s="6">
        <f t="shared" si="0"/>
        <v>111.2090909090909</v>
      </c>
      <c r="O23" s="6">
        <f t="shared" si="0"/>
        <v>113.2</v>
      </c>
      <c r="P23" s="6">
        <f t="shared" si="0"/>
        <v>115.56363636363636</v>
      </c>
      <c r="Q23" s="6">
        <f t="shared" si="0"/>
        <v>112.7</v>
      </c>
      <c r="R23" s="6">
        <f t="shared" si="0"/>
        <v>113.4</v>
      </c>
      <c r="S23" s="6">
        <f t="shared" si="0"/>
        <v>112.7</v>
      </c>
      <c r="T23" s="6">
        <f t="shared" si="0"/>
        <v>113.08181818181819</v>
      </c>
      <c r="U23" s="6">
        <f t="shared" si="0"/>
        <v>112.09090909090909</v>
      </c>
    </row>
    <row r="24" spans="1:21" x14ac:dyDescent="0.2">
      <c r="A24" s="5" t="s">
        <v>55</v>
      </c>
      <c r="B24" s="6">
        <v>11</v>
      </c>
      <c r="C24" s="6">
        <v>11</v>
      </c>
      <c r="D24" s="6">
        <v>11</v>
      </c>
      <c r="E24" s="6">
        <v>11</v>
      </c>
      <c r="F24" s="6">
        <v>11</v>
      </c>
      <c r="G24" s="6">
        <v>11</v>
      </c>
      <c r="H24" s="6">
        <v>11</v>
      </c>
      <c r="I24" s="6">
        <v>11</v>
      </c>
      <c r="J24" s="6">
        <v>11</v>
      </c>
      <c r="K24" s="6">
        <v>11</v>
      </c>
      <c r="L24" s="6">
        <v>11</v>
      </c>
      <c r="M24" s="6">
        <v>11</v>
      </c>
      <c r="N24" s="6">
        <v>11</v>
      </c>
      <c r="O24" s="6">
        <v>11</v>
      </c>
      <c r="P24" s="6">
        <v>11</v>
      </c>
      <c r="Q24" s="6">
        <v>11</v>
      </c>
      <c r="R24" s="6">
        <v>11</v>
      </c>
      <c r="S24" s="6">
        <v>11</v>
      </c>
      <c r="T24" s="6">
        <v>11</v>
      </c>
      <c r="U24" s="6">
        <v>11</v>
      </c>
    </row>
    <row r="25" spans="1:21" x14ac:dyDescent="0.2">
      <c r="A25" s="3" t="s">
        <v>30</v>
      </c>
      <c r="B25" s="6">
        <f>(B11-B$23)^2</f>
        <v>13.025537190082646</v>
      </c>
      <c r="C25" s="6">
        <f t="shared" ref="C25:U35" si="1">(C11-C$23)^2</f>
        <v>6.950413223140516</v>
      </c>
      <c r="D25" s="6">
        <f t="shared" si="1"/>
        <v>0.10123966942148431</v>
      </c>
      <c r="E25" s="6">
        <f t="shared" si="1"/>
        <v>1.506198347107419</v>
      </c>
      <c r="F25" s="6">
        <f t="shared" si="1"/>
        <v>0.12570247933883602</v>
      </c>
      <c r="G25" s="6">
        <f t="shared" si="1"/>
        <v>10.474049586776848</v>
      </c>
      <c r="H25" s="6">
        <f t="shared" si="1"/>
        <v>1.5285950413223448</v>
      </c>
      <c r="I25" s="6">
        <f t="shared" si="1"/>
        <v>23.302561983471218</v>
      </c>
      <c r="J25" s="6">
        <f t="shared" si="1"/>
        <v>28.283057851239764</v>
      </c>
      <c r="K25" s="6">
        <f t="shared" si="1"/>
        <v>20.16826446280999</v>
      </c>
      <c r="L25" s="6">
        <f t="shared" si="1"/>
        <v>12.634793388429905</v>
      </c>
      <c r="M25" s="6">
        <f t="shared" si="1"/>
        <v>23.478429752066102</v>
      </c>
      <c r="N25" s="6">
        <f t="shared" si="1"/>
        <v>11.498264462809916</v>
      </c>
      <c r="O25" s="6">
        <f t="shared" si="1"/>
        <v>10.240000000000018</v>
      </c>
      <c r="P25" s="6">
        <f t="shared" si="1"/>
        <v>13.223140495867797</v>
      </c>
      <c r="Q25" s="6">
        <f t="shared" si="1"/>
        <v>43.559999999999924</v>
      </c>
      <c r="R25" s="6">
        <f t="shared" si="1"/>
        <v>42.25</v>
      </c>
      <c r="S25" s="6">
        <f t="shared" si="1"/>
        <v>92.159999999999897</v>
      </c>
      <c r="T25" s="6">
        <f t="shared" si="1"/>
        <v>112.74578512396677</v>
      </c>
      <c r="U25" s="6">
        <f t="shared" si="1"/>
        <v>106.2773553719009</v>
      </c>
    </row>
    <row r="26" spans="1:21" x14ac:dyDescent="0.2">
      <c r="A26" s="3" t="s">
        <v>32</v>
      </c>
      <c r="B26" s="6">
        <f t="shared" ref="B26:Q35" si="2">(B12-B$23)^2</f>
        <v>1076.436446280991</v>
      </c>
      <c r="C26" s="6">
        <f t="shared" si="2"/>
        <v>769.3058677685957</v>
      </c>
      <c r="D26" s="6">
        <f t="shared" si="2"/>
        <v>744.29760330578586</v>
      </c>
      <c r="E26" s="6">
        <f t="shared" si="2"/>
        <v>907.65256198347095</v>
      </c>
      <c r="F26" s="6">
        <f t="shared" si="2"/>
        <v>737.36933884297457</v>
      </c>
      <c r="G26" s="6">
        <f t="shared" si="2"/>
        <v>679.31314049586695</v>
      </c>
      <c r="H26" s="6">
        <f t="shared" si="2"/>
        <v>804.49586776859405</v>
      </c>
      <c r="I26" s="6">
        <f t="shared" si="2"/>
        <v>628.64165289256084</v>
      </c>
      <c r="J26" s="6">
        <f t="shared" si="2"/>
        <v>556.10214876033046</v>
      </c>
      <c r="K26" s="6">
        <f t="shared" si="2"/>
        <v>392.40008264462767</v>
      </c>
      <c r="L26" s="6">
        <f t="shared" si="2"/>
        <v>663.29661157024918</v>
      </c>
      <c r="M26" s="6">
        <f t="shared" si="2"/>
        <v>668.45752066115722</v>
      </c>
      <c r="N26" s="6">
        <f t="shared" si="2"/>
        <v>640.55008264462754</v>
      </c>
      <c r="O26" s="6">
        <f t="shared" si="2"/>
        <v>942.49000000000012</v>
      </c>
      <c r="P26" s="6">
        <f t="shared" si="2"/>
        <v>781.96495867768624</v>
      </c>
      <c r="Q26" s="6">
        <f t="shared" si="2"/>
        <v>620.01000000000033</v>
      </c>
      <c r="R26" s="6">
        <f t="shared" si="1"/>
        <v>519.84000000000049</v>
      </c>
      <c r="S26" s="6">
        <f t="shared" si="1"/>
        <v>400</v>
      </c>
      <c r="T26" s="6">
        <f t="shared" si="1"/>
        <v>312.64669421487622</v>
      </c>
      <c r="U26" s="6">
        <f t="shared" si="1"/>
        <v>262.14553719008256</v>
      </c>
    </row>
    <row r="27" spans="1:21" x14ac:dyDescent="0.2">
      <c r="A27" s="3" t="s">
        <v>33</v>
      </c>
      <c r="B27" s="6">
        <f t="shared" si="2"/>
        <v>701.76826446281041</v>
      </c>
      <c r="C27" s="6">
        <f t="shared" si="1"/>
        <v>452.14223140495812</v>
      </c>
      <c r="D27" s="6">
        <f t="shared" si="1"/>
        <v>166.87942148760303</v>
      </c>
      <c r="E27" s="6">
        <f t="shared" si="1"/>
        <v>233.25619834710767</v>
      </c>
      <c r="F27" s="6">
        <f t="shared" si="1"/>
        <v>162.44661157024839</v>
      </c>
      <c r="G27" s="6">
        <f t="shared" si="1"/>
        <v>133.08768595041343</v>
      </c>
      <c r="H27" s="6">
        <f t="shared" si="1"/>
        <v>6.5722314049585995</v>
      </c>
      <c r="I27" s="6">
        <f t="shared" si="1"/>
        <v>5.1652892561992868E-2</v>
      </c>
      <c r="J27" s="6">
        <f t="shared" si="1"/>
        <v>2.0112396694215375</v>
      </c>
      <c r="K27" s="6">
        <f t="shared" si="1"/>
        <v>21.243719008264335</v>
      </c>
      <c r="L27" s="6">
        <f t="shared" si="1"/>
        <v>20.743884297520857</v>
      </c>
      <c r="M27" s="6">
        <f t="shared" si="1"/>
        <v>202.9329752066117</v>
      </c>
      <c r="N27" s="6">
        <f t="shared" si="1"/>
        <v>141.39371900826447</v>
      </c>
      <c r="O27" s="6">
        <f t="shared" si="1"/>
        <v>313.29000000000008</v>
      </c>
      <c r="P27" s="6">
        <f t="shared" si="1"/>
        <v>5.4585950413223454</v>
      </c>
      <c r="Q27" s="6">
        <f t="shared" si="1"/>
        <v>246.49000000000009</v>
      </c>
      <c r="R27" s="6">
        <f t="shared" si="1"/>
        <v>64</v>
      </c>
      <c r="S27" s="6">
        <f t="shared" si="1"/>
        <v>240.25</v>
      </c>
      <c r="T27" s="6">
        <f t="shared" si="1"/>
        <v>224.45487603305835</v>
      </c>
      <c r="U27" s="6">
        <f t="shared" si="1"/>
        <v>174.00008264462801</v>
      </c>
    </row>
    <row r="28" spans="1:21" x14ac:dyDescent="0.2">
      <c r="A28" s="3" t="s">
        <v>34</v>
      </c>
      <c r="B28" s="6">
        <f t="shared" si="2"/>
        <v>1203.4591735537197</v>
      </c>
      <c r="C28" s="6">
        <f t="shared" si="1"/>
        <v>1180.8595041322312</v>
      </c>
      <c r="D28" s="6">
        <f t="shared" si="1"/>
        <v>1240.3203305785114</v>
      </c>
      <c r="E28" s="6">
        <f t="shared" si="1"/>
        <v>1181.4843801652903</v>
      </c>
      <c r="F28" s="6">
        <f t="shared" si="1"/>
        <v>1125.2975206611582</v>
      </c>
      <c r="G28" s="6">
        <f t="shared" si="1"/>
        <v>1131.4049586776862</v>
      </c>
      <c r="H28" s="6">
        <f t="shared" si="1"/>
        <v>1298.619504132233</v>
      </c>
      <c r="I28" s="6">
        <f t="shared" si="1"/>
        <v>1290.7689256198364</v>
      </c>
      <c r="J28" s="6">
        <f t="shared" si="1"/>
        <v>1261.5412396694223</v>
      </c>
      <c r="K28" s="6">
        <f t="shared" si="1"/>
        <v>1081.8119008264473</v>
      </c>
      <c r="L28" s="6">
        <f t="shared" si="1"/>
        <v>976.84661157024948</v>
      </c>
      <c r="M28" s="6">
        <f t="shared" si="1"/>
        <v>678.83933884297483</v>
      </c>
      <c r="N28" s="6">
        <f t="shared" si="1"/>
        <v>645.62190082644611</v>
      </c>
      <c r="O28" s="6">
        <f t="shared" si="1"/>
        <v>670.81000000000029</v>
      </c>
      <c r="P28" s="6">
        <f t="shared" si="1"/>
        <v>613.23768595041327</v>
      </c>
      <c r="Q28" s="6">
        <f t="shared" si="1"/>
        <v>761.76000000000045</v>
      </c>
      <c r="R28" s="6">
        <f t="shared" si="1"/>
        <v>1089</v>
      </c>
      <c r="S28" s="6">
        <f t="shared" si="1"/>
        <v>1346.89</v>
      </c>
      <c r="T28" s="6">
        <f t="shared" si="1"/>
        <v>1473.1639669421493</v>
      </c>
      <c r="U28" s="6">
        <f t="shared" si="1"/>
        <v>1473.8619008264463</v>
      </c>
    </row>
    <row r="29" spans="1:21" x14ac:dyDescent="0.2">
      <c r="A29" s="3" t="s">
        <v>35</v>
      </c>
      <c r="B29" s="6">
        <f t="shared" si="2"/>
        <v>3.2728099173553318</v>
      </c>
      <c r="C29" s="6">
        <f t="shared" si="1"/>
        <v>1.7858677685950592</v>
      </c>
      <c r="D29" s="6">
        <f t="shared" si="1"/>
        <v>1.3966942148758437E-2</v>
      </c>
      <c r="E29" s="6">
        <f t="shared" si="1"/>
        <v>1.6198347107433873E-2</v>
      </c>
      <c r="F29" s="6">
        <f t="shared" si="1"/>
        <v>2.0893388429752267</v>
      </c>
      <c r="G29" s="6">
        <f t="shared" si="1"/>
        <v>12.50586776859511</v>
      </c>
      <c r="H29" s="6">
        <f t="shared" si="1"/>
        <v>28.476776859504355</v>
      </c>
      <c r="I29" s="6">
        <f t="shared" si="1"/>
        <v>81.4916528925623</v>
      </c>
      <c r="J29" s="6">
        <f t="shared" si="1"/>
        <v>104.41123966942179</v>
      </c>
      <c r="K29" s="6">
        <f t="shared" si="1"/>
        <v>116.44371900826489</v>
      </c>
      <c r="L29" s="6">
        <f t="shared" si="1"/>
        <v>229.66024793388522</v>
      </c>
      <c r="M29" s="6">
        <f t="shared" si="1"/>
        <v>157.61661157024776</v>
      </c>
      <c r="N29" s="6">
        <f t="shared" si="1"/>
        <v>219.30917355371867</v>
      </c>
      <c r="O29" s="6">
        <f t="shared" si="1"/>
        <v>187.69000000000008</v>
      </c>
      <c r="P29" s="6">
        <f t="shared" si="1"/>
        <v>178.58677685950403</v>
      </c>
      <c r="Q29" s="6">
        <f t="shared" si="1"/>
        <v>123.21000000000019</v>
      </c>
      <c r="R29" s="6">
        <f t="shared" si="1"/>
        <v>219.04000000000033</v>
      </c>
      <c r="S29" s="6">
        <f t="shared" si="1"/>
        <v>262.44000000000011</v>
      </c>
      <c r="T29" s="6">
        <f t="shared" si="1"/>
        <v>274.95669421487639</v>
      </c>
      <c r="U29" s="6">
        <f t="shared" si="1"/>
        <v>288.69099173553747</v>
      </c>
    </row>
    <row r="30" spans="1:21" x14ac:dyDescent="0.2">
      <c r="A30" s="3" t="s">
        <v>36</v>
      </c>
      <c r="B30" s="6">
        <f t="shared" si="2"/>
        <v>1162.1900826446283</v>
      </c>
      <c r="C30" s="6">
        <f t="shared" si="1"/>
        <v>504.61495867768554</v>
      </c>
      <c r="D30" s="6">
        <f t="shared" si="1"/>
        <v>357.89760330578474</v>
      </c>
      <c r="E30" s="6">
        <f t="shared" si="1"/>
        <v>574.6916528925625</v>
      </c>
      <c r="F30" s="6">
        <f t="shared" si="1"/>
        <v>494.86024793388509</v>
      </c>
      <c r="G30" s="6">
        <f t="shared" si="1"/>
        <v>347.314049586777</v>
      </c>
      <c r="H30" s="6">
        <f t="shared" si="1"/>
        <v>2443.9540495867782</v>
      </c>
      <c r="I30" s="6">
        <f t="shared" si="1"/>
        <v>119.40528925619886</v>
      </c>
      <c r="J30" s="6">
        <f t="shared" si="1"/>
        <v>121.40033057851267</v>
      </c>
      <c r="K30" s="6">
        <f t="shared" si="1"/>
        <v>19.280082644628223</v>
      </c>
      <c r="L30" s="6">
        <f t="shared" si="1"/>
        <v>150.17388429752125</v>
      </c>
      <c r="M30" s="6">
        <f t="shared" si="1"/>
        <v>140.5302479338844</v>
      </c>
      <c r="N30" s="6">
        <f t="shared" si="1"/>
        <v>51.970991735537112</v>
      </c>
      <c r="O30" s="6">
        <f t="shared" si="1"/>
        <v>497.28999999999985</v>
      </c>
      <c r="P30" s="6">
        <f t="shared" si="1"/>
        <v>536.5540495867765</v>
      </c>
      <c r="Q30" s="6">
        <f t="shared" si="1"/>
        <v>566.43999999999983</v>
      </c>
      <c r="R30" s="6">
        <f t="shared" si="1"/>
        <v>806.56000000000029</v>
      </c>
      <c r="S30" s="6">
        <f t="shared" si="1"/>
        <v>858.48999999999978</v>
      </c>
      <c r="T30" s="6">
        <f t="shared" si="1"/>
        <v>886.95669421487685</v>
      </c>
      <c r="U30" s="6">
        <f t="shared" si="1"/>
        <v>929.6955371900832</v>
      </c>
    </row>
    <row r="31" spans="1:21" x14ac:dyDescent="0.2">
      <c r="A31" s="3" t="s">
        <v>37</v>
      </c>
      <c r="B31" s="6">
        <f t="shared" si="2"/>
        <v>4666.1319008264445</v>
      </c>
      <c r="C31" s="6">
        <f t="shared" si="1"/>
        <v>4049.5867768595062</v>
      </c>
      <c r="D31" s="6">
        <f t="shared" si="1"/>
        <v>3866.5785123966966</v>
      </c>
      <c r="E31" s="6">
        <f t="shared" si="1"/>
        <v>3985.0525619834707</v>
      </c>
      <c r="F31" s="6">
        <f t="shared" si="1"/>
        <v>3913.0711570247927</v>
      </c>
      <c r="G31" s="6">
        <f t="shared" si="1"/>
        <v>4129.8149586776863</v>
      </c>
      <c r="H31" s="6">
        <f t="shared" si="1"/>
        <v>5634.5495041322274</v>
      </c>
      <c r="I31" s="6">
        <f t="shared" si="1"/>
        <v>3337.6880165289249</v>
      </c>
      <c r="J31" s="6">
        <f t="shared" si="1"/>
        <v>3526.2003305785101</v>
      </c>
      <c r="K31" s="6">
        <f t="shared" si="1"/>
        <v>2884.6664462809895</v>
      </c>
      <c r="L31" s="6">
        <f t="shared" si="1"/>
        <v>16833.882975206598</v>
      </c>
      <c r="M31" s="6">
        <f t="shared" si="1"/>
        <v>9340.3438842975193</v>
      </c>
      <c r="N31" s="6">
        <f t="shared" si="1"/>
        <v>9407.236446280991</v>
      </c>
      <c r="O31" s="6">
        <f t="shared" si="1"/>
        <v>12768.999999999996</v>
      </c>
      <c r="P31" s="6">
        <f t="shared" si="1"/>
        <v>16036.76859504132</v>
      </c>
      <c r="Q31" s="6">
        <f t="shared" si="1"/>
        <v>16641</v>
      </c>
      <c r="R31" s="6">
        <f t="shared" si="1"/>
        <v>18823.839999999997</v>
      </c>
      <c r="S31" s="6">
        <f t="shared" si="1"/>
        <v>21904</v>
      </c>
      <c r="T31" s="6">
        <f t="shared" si="1"/>
        <v>19773.473057851232</v>
      </c>
      <c r="U31" s="6">
        <f t="shared" si="1"/>
        <v>20451.600082644625</v>
      </c>
    </row>
    <row r="32" spans="1:21" x14ac:dyDescent="0.2">
      <c r="A32" s="3" t="s">
        <v>38</v>
      </c>
      <c r="B32" s="6">
        <f t="shared" si="2"/>
        <v>37.099173553719041</v>
      </c>
      <c r="C32" s="6">
        <f t="shared" si="1"/>
        <v>91.463140495867748</v>
      </c>
      <c r="D32" s="6">
        <f t="shared" si="1"/>
        <v>123.61396694214858</v>
      </c>
      <c r="E32" s="6">
        <f t="shared" si="1"/>
        <v>145.75074380165336</v>
      </c>
      <c r="F32" s="6">
        <f t="shared" si="1"/>
        <v>115.46479338843015</v>
      </c>
      <c r="G32" s="6">
        <f t="shared" si="1"/>
        <v>133.08768595041343</v>
      </c>
      <c r="H32" s="6">
        <f t="shared" si="1"/>
        <v>111.01495867768645</v>
      </c>
      <c r="I32" s="6">
        <f t="shared" si="1"/>
        <v>121.60074380165328</v>
      </c>
      <c r="J32" s="6">
        <f t="shared" si="1"/>
        <v>83.141239669421864</v>
      </c>
      <c r="K32" s="6">
        <f t="shared" si="1"/>
        <v>116.44371900826489</v>
      </c>
      <c r="L32" s="6">
        <f t="shared" si="1"/>
        <v>55.570247933884701</v>
      </c>
      <c r="M32" s="6">
        <f t="shared" si="1"/>
        <v>21.664793388429768</v>
      </c>
      <c r="N32" s="6">
        <f t="shared" si="1"/>
        <v>34.917355371900797</v>
      </c>
      <c r="O32" s="6">
        <f t="shared" si="1"/>
        <v>59.290000000000042</v>
      </c>
      <c r="P32" s="6">
        <f t="shared" si="1"/>
        <v>8.7831404958677961</v>
      </c>
      <c r="Q32" s="6">
        <f t="shared" si="1"/>
        <v>7.8399999999999839</v>
      </c>
      <c r="R32" s="6">
        <f t="shared" si="1"/>
        <v>60.840000000000174</v>
      </c>
      <c r="S32" s="6">
        <f t="shared" si="1"/>
        <v>79.210000000000107</v>
      </c>
      <c r="T32" s="6">
        <f t="shared" si="1"/>
        <v>33.429421487603463</v>
      </c>
      <c r="U32" s="6">
        <f t="shared" si="1"/>
        <v>37.099173553719041</v>
      </c>
    </row>
    <row r="33" spans="1:21" x14ac:dyDescent="0.2">
      <c r="A33" s="3" t="s">
        <v>39</v>
      </c>
      <c r="B33" s="6">
        <f t="shared" si="2"/>
        <v>207.62190082644619</v>
      </c>
      <c r="C33" s="6">
        <f t="shared" si="1"/>
        <v>108.91768595041324</v>
      </c>
      <c r="D33" s="6">
        <f t="shared" si="1"/>
        <v>54.491239669421603</v>
      </c>
      <c r="E33" s="6">
        <f t="shared" si="1"/>
        <v>46.6116528925618</v>
      </c>
      <c r="F33" s="6">
        <f t="shared" si="1"/>
        <v>40.380247933884171</v>
      </c>
      <c r="G33" s="6">
        <f t="shared" si="1"/>
        <v>28.768595041322271</v>
      </c>
      <c r="H33" s="6">
        <f t="shared" si="1"/>
        <v>44.40404958677658</v>
      </c>
      <c r="I33" s="6">
        <f t="shared" si="1"/>
        <v>3.8916528925619129</v>
      </c>
      <c r="J33" s="6">
        <f t="shared" si="1"/>
        <v>0.77760330578508796</v>
      </c>
      <c r="K33" s="6">
        <f t="shared" si="1"/>
        <v>4.8000826446281479</v>
      </c>
      <c r="L33" s="6">
        <f t="shared" si="1"/>
        <v>325.63842975206512</v>
      </c>
      <c r="M33" s="6">
        <f t="shared" si="1"/>
        <v>94.97388429752074</v>
      </c>
      <c r="N33" s="6">
        <f t="shared" si="1"/>
        <v>265.39371900826467</v>
      </c>
      <c r="O33" s="6">
        <f t="shared" si="1"/>
        <v>313.29000000000008</v>
      </c>
      <c r="P33" s="6">
        <f t="shared" si="1"/>
        <v>351.05132231405003</v>
      </c>
      <c r="Q33" s="6">
        <f t="shared" si="1"/>
        <v>404.01000000000033</v>
      </c>
      <c r="R33" s="6">
        <f t="shared" si="1"/>
        <v>585.63999999999942</v>
      </c>
      <c r="S33" s="6">
        <f t="shared" si="1"/>
        <v>515.29000000000008</v>
      </c>
      <c r="T33" s="6">
        <f t="shared" si="1"/>
        <v>433.39669421487582</v>
      </c>
      <c r="U33" s="6">
        <f t="shared" si="1"/>
        <v>380.60462809917323</v>
      </c>
    </row>
    <row r="34" spans="1:21" x14ac:dyDescent="0.2">
      <c r="A34" s="3" t="s">
        <v>40</v>
      </c>
      <c r="B34" s="6">
        <f t="shared" si="2"/>
        <v>761.25826446281008</v>
      </c>
      <c r="C34" s="6">
        <f t="shared" si="1"/>
        <v>579.05859504132229</v>
      </c>
      <c r="D34" s="6">
        <f t="shared" si="1"/>
        <v>441.76396694214867</v>
      </c>
      <c r="E34" s="6">
        <f t="shared" si="1"/>
        <v>363.76892561983544</v>
      </c>
      <c r="F34" s="6">
        <f t="shared" si="1"/>
        <v>355.15115702479386</v>
      </c>
      <c r="G34" s="6">
        <f t="shared" si="1"/>
        <v>283.463140495868</v>
      </c>
      <c r="H34" s="6">
        <f t="shared" si="1"/>
        <v>260.38223140495927</v>
      </c>
      <c r="I34" s="6">
        <f t="shared" si="1"/>
        <v>241.09619834710799</v>
      </c>
      <c r="J34" s="6">
        <f t="shared" si="1"/>
        <v>196.50942148760365</v>
      </c>
      <c r="K34" s="6">
        <f t="shared" si="1"/>
        <v>129.75280991735568</v>
      </c>
      <c r="L34" s="6">
        <f t="shared" si="1"/>
        <v>1299.9302479338858</v>
      </c>
      <c r="M34" s="6">
        <f t="shared" si="1"/>
        <v>1207.8784297520658</v>
      </c>
      <c r="N34" s="6">
        <f t="shared" si="1"/>
        <v>1568.8800826446281</v>
      </c>
      <c r="O34" s="6">
        <f t="shared" si="1"/>
        <v>1823.2900000000002</v>
      </c>
      <c r="P34" s="6">
        <f t="shared" si="1"/>
        <v>2805.1467768595039</v>
      </c>
      <c r="Q34" s="6">
        <f t="shared" si="1"/>
        <v>2391.2100000000005</v>
      </c>
      <c r="R34" s="6">
        <f t="shared" si="1"/>
        <v>2872.9600000000009</v>
      </c>
      <c r="S34" s="6">
        <f t="shared" si="1"/>
        <v>3271.84</v>
      </c>
      <c r="T34" s="6">
        <f t="shared" si="1"/>
        <v>2629.8248760330594</v>
      </c>
      <c r="U34" s="6">
        <f t="shared" si="1"/>
        <v>2734.3391735537198</v>
      </c>
    </row>
    <row r="35" spans="1:21" x14ac:dyDescent="0.2">
      <c r="A35" s="3" t="s">
        <v>41</v>
      </c>
      <c r="B35" s="6">
        <f t="shared" si="2"/>
        <v>64.145537190082507</v>
      </c>
      <c r="C35" s="6">
        <f t="shared" si="1"/>
        <v>35.240413223140507</v>
      </c>
      <c r="D35" s="6">
        <f t="shared" si="1"/>
        <v>7.7385123966942908</v>
      </c>
      <c r="E35" s="6">
        <f t="shared" si="1"/>
        <v>11.070743801652803</v>
      </c>
      <c r="F35" s="6">
        <f t="shared" si="1"/>
        <v>9.951157024793309</v>
      </c>
      <c r="G35" s="6">
        <f t="shared" si="1"/>
        <v>10.651322314049599</v>
      </c>
      <c r="H35" s="6">
        <f t="shared" si="1"/>
        <v>36.767685950413039</v>
      </c>
      <c r="I35" s="6">
        <f t="shared" si="1"/>
        <v>7.1434710743800851</v>
      </c>
      <c r="J35" s="6">
        <f t="shared" si="1"/>
        <v>7.7385123966941327</v>
      </c>
      <c r="K35" s="6">
        <f t="shared" si="1"/>
        <v>1.4182644628099439</v>
      </c>
      <c r="L35" s="6">
        <f t="shared" si="1"/>
        <v>138.16933884297578</v>
      </c>
      <c r="M35" s="6">
        <f t="shared" si="1"/>
        <v>95.151157024793307</v>
      </c>
      <c r="N35" s="6">
        <f t="shared" si="1"/>
        <v>106.2773553719006</v>
      </c>
      <c r="O35" s="6">
        <f t="shared" si="1"/>
        <v>73.96000000000015</v>
      </c>
      <c r="P35" s="6">
        <f t="shared" si="1"/>
        <v>37.990413223140415</v>
      </c>
      <c r="Q35" s="6">
        <f t="shared" si="1"/>
        <v>0.81000000000001027</v>
      </c>
      <c r="R35" s="6">
        <f t="shared" si="1"/>
        <v>0.25</v>
      </c>
      <c r="S35" s="6">
        <f t="shared" si="1"/>
        <v>12.25</v>
      </c>
      <c r="T35" s="6">
        <f t="shared" si="1"/>
        <v>5.8476033057850714</v>
      </c>
      <c r="U35" s="6">
        <f t="shared" si="1"/>
        <v>0.65462809917355869</v>
      </c>
    </row>
    <row r="36" spans="1:21" x14ac:dyDescent="0.2">
      <c r="A36" s="5" t="s">
        <v>56</v>
      </c>
      <c r="B36" s="6">
        <f>SUM(B25:B35)/B24</f>
        <v>899.67355371900817</v>
      </c>
      <c r="C36" s="6">
        <f t="shared" ref="C36:U36" si="3">SUM(C25:C35)/C24</f>
        <v>707.26595041322332</v>
      </c>
      <c r="D36" s="6">
        <f t="shared" si="3"/>
        <v>636.69966942148767</v>
      </c>
      <c r="E36" s="6">
        <f t="shared" si="3"/>
        <v>677.35107438016553</v>
      </c>
      <c r="F36" s="6">
        <f t="shared" si="3"/>
        <v>632.38247933884304</v>
      </c>
      <c r="G36" s="6">
        <f t="shared" si="3"/>
        <v>627.26231404958696</v>
      </c>
      <c r="H36" s="6">
        <f t="shared" si="3"/>
        <v>970.06958677685941</v>
      </c>
      <c r="I36" s="6">
        <f t="shared" si="3"/>
        <v>532.28016528925627</v>
      </c>
      <c r="J36" s="6">
        <f t="shared" si="3"/>
        <v>535.28330578512396</v>
      </c>
      <c r="K36" s="6">
        <f t="shared" si="3"/>
        <v>435.31173553718997</v>
      </c>
      <c r="L36" s="6">
        <f t="shared" si="3"/>
        <v>1882.4133884297514</v>
      </c>
      <c r="M36" s="6">
        <f t="shared" si="3"/>
        <v>1148.3515702479335</v>
      </c>
      <c r="N36" s="6">
        <f t="shared" si="3"/>
        <v>1190.2771900826444</v>
      </c>
      <c r="O36" s="6">
        <f t="shared" si="3"/>
        <v>1605.5127272727273</v>
      </c>
      <c r="P36" s="6">
        <f t="shared" si="3"/>
        <v>1942.6150413223136</v>
      </c>
      <c r="Q36" s="6">
        <f t="shared" si="3"/>
        <v>1982.3945454545458</v>
      </c>
      <c r="R36" s="6">
        <f t="shared" si="3"/>
        <v>2280.3836363636365</v>
      </c>
      <c r="S36" s="6">
        <f t="shared" si="3"/>
        <v>2634.8018181818184</v>
      </c>
      <c r="T36" s="6">
        <f t="shared" si="3"/>
        <v>2378.2633057851235</v>
      </c>
      <c r="U36" s="6">
        <f t="shared" si="3"/>
        <v>2439.906280991735</v>
      </c>
    </row>
    <row r="37" spans="1:21" x14ac:dyDescent="0.2">
      <c r="A37" s="5" t="s">
        <v>57</v>
      </c>
      <c r="B37" s="7">
        <f>B36/B23</f>
        <v>8.3464696726904695</v>
      </c>
      <c r="C37" s="7">
        <f t="shared" ref="C37:U37" si="4">C36/C23</f>
        <v>6.6620358405081834</v>
      </c>
      <c r="D37" s="7">
        <f t="shared" si="4"/>
        <v>6.1151631569338729</v>
      </c>
      <c r="E37" s="7">
        <f t="shared" si="4"/>
        <v>6.502192004696588</v>
      </c>
      <c r="F37" s="7">
        <f t="shared" si="4"/>
        <v>6.0896500680445351</v>
      </c>
      <c r="G37" s="7">
        <f t="shared" si="4"/>
        <v>6.1115017312182962</v>
      </c>
      <c r="H37" s="7">
        <f t="shared" si="4"/>
        <v>8.7286424986056872</v>
      </c>
      <c r="I37" s="7">
        <f t="shared" si="4"/>
        <v>5.1167367108116908</v>
      </c>
      <c r="J37" s="7">
        <f t="shared" si="4"/>
        <v>5.1116558413372362</v>
      </c>
      <c r="K37" s="7">
        <f t="shared" si="4"/>
        <v>4.1900849587933928</v>
      </c>
      <c r="L37" s="7">
        <f t="shared" si="4"/>
        <v>16.304367931281309</v>
      </c>
      <c r="M37" s="7">
        <f t="shared" si="4"/>
        <v>10.303317514459437</v>
      </c>
      <c r="N37" s="7">
        <f t="shared" si="4"/>
        <v>10.703056560867399</v>
      </c>
      <c r="O37" s="7">
        <f t="shared" si="4"/>
        <v>14.182974622550594</v>
      </c>
      <c r="P37" s="7">
        <f t="shared" si="4"/>
        <v>16.809916185136444</v>
      </c>
      <c r="Q37" s="7">
        <f t="shared" si="4"/>
        <v>17.590013712995081</v>
      </c>
      <c r="R37" s="7">
        <f t="shared" si="4"/>
        <v>20.109203142536476</v>
      </c>
      <c r="S37" s="7">
        <f t="shared" si="4"/>
        <v>23.378898120513028</v>
      </c>
      <c r="T37" s="7">
        <f t="shared" si="4"/>
        <v>21.03135007929605</v>
      </c>
      <c r="U37" s="7">
        <f t="shared" si="4"/>
        <v>21.767209319472087</v>
      </c>
    </row>
    <row r="39" spans="1:21" x14ac:dyDescent="0.2">
      <c r="A39" s="3" t="s">
        <v>31</v>
      </c>
      <c r="B39" s="4">
        <v>129.19999999999999</v>
      </c>
      <c r="C39" s="4">
        <v>126.6</v>
      </c>
      <c r="D39" s="4">
        <v>124.5</v>
      </c>
      <c r="E39" s="4">
        <v>125.5</v>
      </c>
      <c r="F39" s="4">
        <v>124.8</v>
      </c>
      <c r="G39" s="4">
        <v>123.9</v>
      </c>
      <c r="H39" s="4">
        <v>136.6</v>
      </c>
      <c r="I39" s="4">
        <v>125</v>
      </c>
      <c r="J39" s="4">
        <v>131.1</v>
      </c>
      <c r="K39" s="4">
        <v>126.6</v>
      </c>
      <c r="L39" s="4">
        <v>165</v>
      </c>
      <c r="M39" s="4">
        <v>160.5</v>
      </c>
      <c r="N39" s="4">
        <v>139.1</v>
      </c>
      <c r="O39" s="4">
        <v>142.69999999999999</v>
      </c>
      <c r="P39" s="4">
        <v>151.5</v>
      </c>
      <c r="Q39" s="4">
        <v>149.30000000000001</v>
      </c>
      <c r="R39" s="4">
        <v>136.19999999999999</v>
      </c>
      <c r="S39" s="4">
        <v>134.80000000000001</v>
      </c>
      <c r="T39" s="4">
        <v>131.9</v>
      </c>
      <c r="U39" s="4">
        <v>132.69999999999999</v>
      </c>
    </row>
    <row r="40" spans="1:21" x14ac:dyDescent="0.2">
      <c r="A40" s="3" t="s">
        <v>42</v>
      </c>
      <c r="B40" s="4">
        <v>104.5</v>
      </c>
      <c r="C40" s="4">
        <v>113.5</v>
      </c>
      <c r="D40" s="4">
        <v>111.7</v>
      </c>
      <c r="E40" s="4">
        <v>109.4</v>
      </c>
      <c r="F40" s="4">
        <v>110.2</v>
      </c>
      <c r="G40" s="4">
        <v>112</v>
      </c>
      <c r="H40" s="4">
        <v>113.8</v>
      </c>
      <c r="I40" s="4">
        <v>107</v>
      </c>
      <c r="J40" s="4">
        <v>109.7</v>
      </c>
      <c r="K40" s="4">
        <v>107.5</v>
      </c>
      <c r="L40" s="4">
        <v>153.5</v>
      </c>
      <c r="M40" s="4">
        <v>154.4</v>
      </c>
      <c r="N40" s="4">
        <v>151.6</v>
      </c>
      <c r="O40" s="4">
        <v>146.9</v>
      </c>
      <c r="P40" s="4">
        <v>136</v>
      </c>
      <c r="Q40" s="4">
        <v>152.19999999999999</v>
      </c>
      <c r="R40" s="4">
        <v>166.4</v>
      </c>
      <c r="S40" s="4">
        <v>172.2</v>
      </c>
      <c r="T40" s="4">
        <v>177</v>
      </c>
      <c r="U40" s="4">
        <v>169.3</v>
      </c>
    </row>
    <row r="41" spans="1:21" x14ac:dyDescent="0.2">
      <c r="A41" s="3" t="s">
        <v>43</v>
      </c>
      <c r="B41" s="4">
        <v>88.6</v>
      </c>
      <c r="C41" s="4">
        <v>88.7</v>
      </c>
      <c r="D41" s="4">
        <v>102.4</v>
      </c>
      <c r="E41" s="4">
        <v>107.1</v>
      </c>
      <c r="F41" s="4">
        <v>110.3</v>
      </c>
      <c r="G41" s="4">
        <v>118.8</v>
      </c>
      <c r="H41" s="4">
        <v>126.9</v>
      </c>
      <c r="I41" s="4">
        <v>115.7</v>
      </c>
      <c r="J41" s="4">
        <v>114.4</v>
      </c>
      <c r="K41" s="4">
        <v>112.5</v>
      </c>
      <c r="L41" s="4">
        <v>99</v>
      </c>
      <c r="M41" s="4">
        <v>107.8</v>
      </c>
      <c r="N41" s="4">
        <v>108.8</v>
      </c>
      <c r="O41" s="4">
        <v>121.3</v>
      </c>
      <c r="P41" s="4">
        <v>108.2</v>
      </c>
      <c r="Q41" s="4">
        <v>116.1</v>
      </c>
      <c r="R41" s="4">
        <v>121.5</v>
      </c>
      <c r="S41" s="4">
        <v>126.6</v>
      </c>
      <c r="T41" s="4">
        <v>122.2</v>
      </c>
      <c r="U41" s="4">
        <v>127.4</v>
      </c>
    </row>
    <row r="43" spans="1:21" x14ac:dyDescent="0.2">
      <c r="A43" s="5" t="s">
        <v>54</v>
      </c>
      <c r="B43" s="9">
        <f>AVERAGE(B39:B41)</f>
        <v>107.43333333333332</v>
      </c>
      <c r="C43" s="9">
        <f t="shared" ref="C43:U43" si="5">AVERAGE(C39:C41)</f>
        <v>109.60000000000001</v>
      </c>
      <c r="D43" s="9">
        <f t="shared" si="5"/>
        <v>112.86666666666667</v>
      </c>
      <c r="E43" s="9">
        <f t="shared" si="5"/>
        <v>114</v>
      </c>
      <c r="F43" s="9">
        <f t="shared" si="5"/>
        <v>115.10000000000001</v>
      </c>
      <c r="G43" s="9">
        <f t="shared" si="5"/>
        <v>118.23333333333333</v>
      </c>
      <c r="H43" s="9">
        <f t="shared" si="5"/>
        <v>125.76666666666665</v>
      </c>
      <c r="I43" s="9">
        <f t="shared" si="5"/>
        <v>115.89999999999999</v>
      </c>
      <c r="J43" s="9">
        <f t="shared" si="5"/>
        <v>118.40000000000002</v>
      </c>
      <c r="K43" s="9">
        <f t="shared" si="5"/>
        <v>115.53333333333335</v>
      </c>
      <c r="L43" s="9">
        <f t="shared" si="5"/>
        <v>139.16666666666666</v>
      </c>
      <c r="M43" s="9">
        <f t="shared" si="5"/>
        <v>140.9</v>
      </c>
      <c r="N43" s="9">
        <f t="shared" si="5"/>
        <v>133.16666666666666</v>
      </c>
      <c r="O43" s="9">
        <f t="shared" si="5"/>
        <v>136.96666666666667</v>
      </c>
      <c r="P43" s="9">
        <f t="shared" si="5"/>
        <v>131.9</v>
      </c>
      <c r="Q43" s="9">
        <f t="shared" si="5"/>
        <v>139.20000000000002</v>
      </c>
      <c r="R43" s="9">
        <f t="shared" si="5"/>
        <v>141.36666666666667</v>
      </c>
      <c r="S43" s="9">
        <f t="shared" si="5"/>
        <v>144.53333333333333</v>
      </c>
      <c r="T43" s="9">
        <f t="shared" si="5"/>
        <v>143.69999999999999</v>
      </c>
      <c r="U43" s="9">
        <f t="shared" si="5"/>
        <v>143.13333333333333</v>
      </c>
    </row>
    <row r="44" spans="1:21" x14ac:dyDescent="0.2">
      <c r="A44" s="5" t="s">
        <v>55</v>
      </c>
      <c r="B44" s="9">
        <v>3</v>
      </c>
      <c r="C44" s="9">
        <v>3</v>
      </c>
      <c r="D44" s="9">
        <v>3</v>
      </c>
      <c r="E44" s="9">
        <v>3</v>
      </c>
      <c r="F44" s="9">
        <v>3</v>
      </c>
      <c r="G44" s="9">
        <v>3</v>
      </c>
      <c r="H44" s="9">
        <v>3</v>
      </c>
      <c r="I44" s="9">
        <v>3</v>
      </c>
      <c r="J44" s="9">
        <v>3</v>
      </c>
      <c r="K44" s="9">
        <v>3</v>
      </c>
      <c r="L44" s="9">
        <v>3</v>
      </c>
      <c r="M44" s="9">
        <v>3</v>
      </c>
      <c r="N44" s="9">
        <v>3</v>
      </c>
      <c r="O44" s="9">
        <v>3</v>
      </c>
      <c r="P44" s="9">
        <v>3</v>
      </c>
      <c r="Q44" s="9">
        <v>3</v>
      </c>
      <c r="R44" s="9">
        <v>3</v>
      </c>
      <c r="S44" s="9">
        <v>3</v>
      </c>
      <c r="T44" s="9">
        <v>3</v>
      </c>
      <c r="U44" s="9">
        <v>3</v>
      </c>
    </row>
    <row r="45" spans="1:21" x14ac:dyDescent="0.2">
      <c r="A45" s="3" t="s">
        <v>42</v>
      </c>
      <c r="B45" s="8">
        <f>(B39-B$43)^2</f>
        <v>473.78777777777776</v>
      </c>
      <c r="C45" s="8">
        <f t="shared" ref="C45:U47" si="6">(C39-C$43)^2</f>
        <v>288.99999999999955</v>
      </c>
      <c r="D45" s="8">
        <f t="shared" si="6"/>
        <v>135.33444444444427</v>
      </c>
      <c r="E45" s="8">
        <f t="shared" si="6"/>
        <v>132.25</v>
      </c>
      <c r="F45" s="8">
        <f t="shared" si="6"/>
        <v>94.089999999999776</v>
      </c>
      <c r="G45" s="8">
        <f t="shared" si="6"/>
        <v>32.111111111111164</v>
      </c>
      <c r="H45" s="8">
        <f t="shared" si="6"/>
        <v>117.36111111111131</v>
      </c>
      <c r="I45" s="8">
        <f t="shared" si="6"/>
        <v>82.810000000000159</v>
      </c>
      <c r="J45" s="8">
        <f t="shared" si="6"/>
        <v>161.28999999999934</v>
      </c>
      <c r="K45" s="8">
        <f t="shared" si="6"/>
        <v>122.47111111111072</v>
      </c>
      <c r="L45" s="8">
        <f t="shared" si="6"/>
        <v>667.36111111111165</v>
      </c>
      <c r="M45" s="8">
        <f t="shared" si="6"/>
        <v>384.1599999999998</v>
      </c>
      <c r="N45" s="8">
        <f t="shared" si="6"/>
        <v>35.204444444444491</v>
      </c>
      <c r="O45" s="8">
        <f t="shared" si="6"/>
        <v>32.871111111110956</v>
      </c>
      <c r="P45" s="8">
        <f t="shared" si="6"/>
        <v>384.1599999999998</v>
      </c>
      <c r="Q45" s="8">
        <f t="shared" si="6"/>
        <v>102.00999999999989</v>
      </c>
      <c r="R45" s="8">
        <f t="shared" si="6"/>
        <v>26.694444444444642</v>
      </c>
      <c r="S45" s="8">
        <f t="shared" si="6"/>
        <v>94.737777777777524</v>
      </c>
      <c r="T45" s="8">
        <f t="shared" si="6"/>
        <v>139.23999999999961</v>
      </c>
      <c r="U45" s="8">
        <f t="shared" si="6"/>
        <v>108.85444444444452</v>
      </c>
    </row>
    <row r="46" spans="1:21" x14ac:dyDescent="0.2">
      <c r="A46" s="3" t="s">
        <v>43</v>
      </c>
      <c r="B46" s="8">
        <f t="shared" ref="B46:Q47" si="7">(B40-B$43)^2</f>
        <v>8.6044444444443826</v>
      </c>
      <c r="C46" s="8">
        <f t="shared" si="7"/>
        <v>15.209999999999933</v>
      </c>
      <c r="D46" s="8">
        <f t="shared" si="7"/>
        <v>1.3611111111111223</v>
      </c>
      <c r="E46" s="8">
        <f t="shared" si="7"/>
        <v>21.159999999999947</v>
      </c>
      <c r="F46" s="8">
        <f t="shared" si="7"/>
        <v>24.010000000000055</v>
      </c>
      <c r="G46" s="8">
        <f t="shared" si="7"/>
        <v>38.854444444444454</v>
      </c>
      <c r="H46" s="8">
        <f t="shared" si="7"/>
        <v>143.20111111111081</v>
      </c>
      <c r="I46" s="8">
        <f t="shared" si="7"/>
        <v>79.209999999999852</v>
      </c>
      <c r="J46" s="8">
        <f t="shared" si="7"/>
        <v>75.690000000000296</v>
      </c>
      <c r="K46" s="8">
        <f t="shared" si="7"/>
        <v>64.534444444444645</v>
      </c>
      <c r="L46" s="8">
        <f t="shared" si="7"/>
        <v>205.44444444444471</v>
      </c>
      <c r="M46" s="8">
        <f t="shared" si="7"/>
        <v>182.25</v>
      </c>
      <c r="N46" s="8">
        <f t="shared" si="7"/>
        <v>339.78777777777793</v>
      </c>
      <c r="O46" s="8">
        <f t="shared" si="7"/>
        <v>98.671111111111188</v>
      </c>
      <c r="P46" s="8">
        <f t="shared" si="7"/>
        <v>16.809999999999953</v>
      </c>
      <c r="Q46" s="8">
        <f t="shared" si="7"/>
        <v>168.99999999999926</v>
      </c>
      <c r="R46" s="8">
        <f t="shared" si="6"/>
        <v>626.6677777777777</v>
      </c>
      <c r="S46" s="8">
        <f t="shared" si="6"/>
        <v>765.44444444444389</v>
      </c>
      <c r="T46" s="8">
        <f t="shared" si="6"/>
        <v>1108.8900000000008</v>
      </c>
      <c r="U46" s="8">
        <f t="shared" si="6"/>
        <v>684.69444444444548</v>
      </c>
    </row>
    <row r="47" spans="1:21" x14ac:dyDescent="0.2">
      <c r="A47" s="3" t="s">
        <v>31</v>
      </c>
      <c r="B47" s="8">
        <f t="shared" si="7"/>
        <v>354.69444444444429</v>
      </c>
      <c r="C47" s="8">
        <f t="shared" si="6"/>
        <v>436.81000000000023</v>
      </c>
      <c r="D47" s="8">
        <f t="shared" si="6"/>
        <v>109.55111111111115</v>
      </c>
      <c r="E47" s="8">
        <f t="shared" si="6"/>
        <v>47.610000000000078</v>
      </c>
      <c r="F47" s="8">
        <f t="shared" si="6"/>
        <v>23.040000000000109</v>
      </c>
      <c r="G47" s="8">
        <f t="shared" si="6"/>
        <v>0.3211111111111068</v>
      </c>
      <c r="H47" s="8">
        <f t="shared" si="6"/>
        <v>1.2844444444444918</v>
      </c>
      <c r="I47" s="8">
        <f t="shared" si="6"/>
        <v>3.9999999999995456E-2</v>
      </c>
      <c r="J47" s="8">
        <f t="shared" si="6"/>
        <v>16.000000000000114</v>
      </c>
      <c r="K47" s="8">
        <f t="shared" si="6"/>
        <v>9.2011111111111852</v>
      </c>
      <c r="L47" s="8">
        <f t="shared" si="6"/>
        <v>1613.3611111111104</v>
      </c>
      <c r="M47" s="8">
        <f t="shared" si="6"/>
        <v>1095.6100000000006</v>
      </c>
      <c r="N47" s="8">
        <f t="shared" si="6"/>
        <v>593.73444444444408</v>
      </c>
      <c r="O47" s="8">
        <f t="shared" si="6"/>
        <v>245.4444444444446</v>
      </c>
      <c r="P47" s="8">
        <f t="shared" si="6"/>
        <v>561.69000000000017</v>
      </c>
      <c r="Q47" s="8">
        <f t="shared" si="6"/>
        <v>533.61000000000104</v>
      </c>
      <c r="R47" s="8">
        <f t="shared" si="6"/>
        <v>394.68444444444475</v>
      </c>
      <c r="S47" s="8">
        <f t="shared" si="6"/>
        <v>321.6044444444446</v>
      </c>
      <c r="T47" s="8">
        <f t="shared" si="6"/>
        <v>462.24999999999937</v>
      </c>
      <c r="U47" s="8">
        <f t="shared" si="6"/>
        <v>247.53777777777736</v>
      </c>
    </row>
    <row r="48" spans="1:21" x14ac:dyDescent="0.2">
      <c r="A48" s="5" t="s">
        <v>56</v>
      </c>
      <c r="B48" s="8">
        <f>SUM(B45:B47)/B44</f>
        <v>279.02888888888879</v>
      </c>
      <c r="C48" s="8">
        <f t="shared" ref="C48:U48" si="8">SUM(C45:C47)/C44</f>
        <v>247.00666666666658</v>
      </c>
      <c r="D48" s="8">
        <f t="shared" si="8"/>
        <v>82.082222222222185</v>
      </c>
      <c r="E48" s="8">
        <f t="shared" si="8"/>
        <v>67.006666666666675</v>
      </c>
      <c r="F48" s="8">
        <f t="shared" si="8"/>
        <v>47.046666666666646</v>
      </c>
      <c r="G48" s="8">
        <f t="shared" si="8"/>
        <v>23.762222222222245</v>
      </c>
      <c r="H48" s="8">
        <f t="shared" si="8"/>
        <v>87.282222222222188</v>
      </c>
      <c r="I48" s="8">
        <f t="shared" si="8"/>
        <v>54.02</v>
      </c>
      <c r="J48" s="8">
        <f t="shared" si="8"/>
        <v>84.326666666666583</v>
      </c>
      <c r="K48" s="8">
        <f t="shared" si="8"/>
        <v>65.402222222222179</v>
      </c>
      <c r="L48" s="8">
        <f t="shared" si="8"/>
        <v>828.72222222222229</v>
      </c>
      <c r="M48" s="8">
        <f t="shared" si="8"/>
        <v>554.00666666666677</v>
      </c>
      <c r="N48" s="8">
        <f t="shared" si="8"/>
        <v>322.90888888888884</v>
      </c>
      <c r="O48" s="8">
        <f t="shared" si="8"/>
        <v>125.66222222222224</v>
      </c>
      <c r="P48" s="8">
        <f t="shared" si="8"/>
        <v>320.8866666666666</v>
      </c>
      <c r="Q48" s="8">
        <f t="shared" si="8"/>
        <v>268.20666666666671</v>
      </c>
      <c r="R48" s="8">
        <f t="shared" si="8"/>
        <v>349.34888888888901</v>
      </c>
      <c r="S48" s="8">
        <f t="shared" si="8"/>
        <v>393.92888888888865</v>
      </c>
      <c r="T48" s="8">
        <f t="shared" si="8"/>
        <v>570.12666666666655</v>
      </c>
      <c r="U48" s="8">
        <f t="shared" si="8"/>
        <v>347.02888888888918</v>
      </c>
    </row>
    <row r="49" spans="1:21" x14ac:dyDescent="0.2">
      <c r="A49" s="5" t="s">
        <v>58</v>
      </c>
      <c r="B49" s="8">
        <f>B48/B43</f>
        <v>2.5972282552487322</v>
      </c>
      <c r="C49" s="8">
        <f t="shared" ref="C49:U49" si="9">C48/C43</f>
        <v>2.2537104622871036</v>
      </c>
      <c r="D49" s="8">
        <f t="shared" si="9"/>
        <v>0.72724945855483325</v>
      </c>
      <c r="E49" s="8">
        <f t="shared" si="9"/>
        <v>0.58777777777777784</v>
      </c>
      <c r="F49" s="8">
        <f t="shared" si="9"/>
        <v>0.40874601795540089</v>
      </c>
      <c r="G49" s="8">
        <f t="shared" si="9"/>
        <v>0.20097735175265502</v>
      </c>
      <c r="H49" s="8">
        <f t="shared" si="9"/>
        <v>0.69400123685837956</v>
      </c>
      <c r="I49" s="8">
        <f t="shared" si="9"/>
        <v>0.46609145815358072</v>
      </c>
      <c r="J49" s="8">
        <f t="shared" si="9"/>
        <v>0.71221846846846759</v>
      </c>
      <c r="K49" s="8">
        <f t="shared" si="9"/>
        <v>0.56608963262165757</v>
      </c>
      <c r="L49" s="8">
        <f t="shared" si="9"/>
        <v>5.9548902195608795</v>
      </c>
      <c r="M49" s="8">
        <f t="shared" si="9"/>
        <v>3.9319138869174362</v>
      </c>
      <c r="N49" s="8">
        <f t="shared" si="9"/>
        <v>2.4248477263245722</v>
      </c>
      <c r="O49" s="8">
        <f t="shared" si="9"/>
        <v>0.91746572564289786</v>
      </c>
      <c r="P49" s="8">
        <f t="shared" si="9"/>
        <v>2.432802628253727</v>
      </c>
      <c r="Q49" s="8">
        <f t="shared" si="9"/>
        <v>1.926772030651341</v>
      </c>
      <c r="R49" s="8">
        <f t="shared" si="9"/>
        <v>2.4712253399355504</v>
      </c>
      <c r="S49" s="8">
        <f t="shared" si="9"/>
        <v>2.7255227552275505</v>
      </c>
      <c r="T49" s="8">
        <f t="shared" si="9"/>
        <v>3.9674785432614237</v>
      </c>
      <c r="U49" s="8">
        <f t="shared" si="9"/>
        <v>2.4245148268902366</v>
      </c>
    </row>
  </sheetData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opLeftCell="J35" zoomScaleNormal="100" workbookViewId="0">
      <selection activeCell="A49" sqref="A49"/>
    </sheetView>
  </sheetViews>
  <sheetFormatPr defaultRowHeight="14.25" x14ac:dyDescent="0.2"/>
  <sheetData>
    <row r="1" spans="1:21" x14ac:dyDescent="0.2">
      <c r="A1" s="1" t="s">
        <v>0</v>
      </c>
    </row>
    <row r="3" spans="1:21" x14ac:dyDescent="0.2">
      <c r="A3" s="1" t="s">
        <v>1</v>
      </c>
      <c r="B3" s="2">
        <v>42486.410046296296</v>
      </c>
    </row>
    <row r="4" spans="1:21" x14ac:dyDescent="0.2">
      <c r="A4" s="1" t="s">
        <v>2</v>
      </c>
      <c r="B4" s="2">
        <v>42486.922417361115</v>
      </c>
    </row>
    <row r="5" spans="1:21" x14ac:dyDescent="0.2">
      <c r="A5" s="1" t="s">
        <v>3</v>
      </c>
      <c r="B5" s="1" t="s">
        <v>4</v>
      </c>
    </row>
    <row r="7" spans="1:21" x14ac:dyDescent="0.2">
      <c r="A7" s="1" t="s">
        <v>5</v>
      </c>
      <c r="B7" s="1" t="s">
        <v>6</v>
      </c>
    </row>
    <row r="8" spans="1:21" x14ac:dyDescent="0.2">
      <c r="A8" s="1" t="s">
        <v>7</v>
      </c>
      <c r="B8" s="1" t="s">
        <v>51</v>
      </c>
    </row>
    <row r="10" spans="1:21" x14ac:dyDescent="0.2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  <c r="S10" s="3" t="s">
        <v>27</v>
      </c>
      <c r="T10" s="3" t="s">
        <v>28</v>
      </c>
      <c r="U10" s="3" t="s">
        <v>29</v>
      </c>
    </row>
    <row r="11" spans="1:21" x14ac:dyDescent="0.2">
      <c r="A11" s="3" t="s">
        <v>30</v>
      </c>
      <c r="B11" s="4">
        <v>130.19999999999999</v>
      </c>
      <c r="C11" s="4">
        <v>124.7</v>
      </c>
      <c r="D11" s="4">
        <v>119.3</v>
      </c>
      <c r="E11" s="4">
        <v>117.6</v>
      </c>
      <c r="F11" s="4">
        <v>114.9</v>
      </c>
      <c r="G11" s="4">
        <v>112.6</v>
      </c>
      <c r="H11" s="4">
        <v>111.9</v>
      </c>
      <c r="I11" s="4">
        <v>94.7</v>
      </c>
      <c r="J11" s="4">
        <v>84.1</v>
      </c>
      <c r="K11" s="4">
        <v>87.8</v>
      </c>
      <c r="L11" s="4">
        <v>88.4</v>
      </c>
      <c r="M11" s="4">
        <v>97.1</v>
      </c>
      <c r="N11" s="4">
        <v>106.5</v>
      </c>
      <c r="O11" s="4">
        <v>112.2</v>
      </c>
      <c r="P11" s="4">
        <v>116.6</v>
      </c>
      <c r="Q11" s="4">
        <v>104.8</v>
      </c>
      <c r="R11" s="4">
        <v>95.2</v>
      </c>
      <c r="S11" s="4">
        <v>105.2</v>
      </c>
      <c r="T11" s="4">
        <v>117</v>
      </c>
      <c r="U11" s="4">
        <v>116.4</v>
      </c>
    </row>
    <row r="12" spans="1:21" x14ac:dyDescent="0.2">
      <c r="A12" s="3" t="s">
        <v>32</v>
      </c>
      <c r="B12" s="4">
        <v>129.5</v>
      </c>
      <c r="C12" s="4">
        <v>121.8</v>
      </c>
      <c r="D12" s="4">
        <v>115.5</v>
      </c>
      <c r="E12" s="4">
        <v>112</v>
      </c>
      <c r="F12" s="4">
        <v>106.9</v>
      </c>
      <c r="G12" s="4">
        <v>101</v>
      </c>
      <c r="H12" s="4">
        <v>99.7</v>
      </c>
      <c r="I12" s="4">
        <v>87.8</v>
      </c>
      <c r="J12" s="4">
        <v>90.2</v>
      </c>
      <c r="K12" s="4">
        <v>88.1</v>
      </c>
      <c r="L12" s="4">
        <v>86.9</v>
      </c>
      <c r="M12" s="4">
        <v>83.8</v>
      </c>
      <c r="N12" s="4">
        <v>83.5</v>
      </c>
      <c r="O12" s="4">
        <v>89.7</v>
      </c>
      <c r="P12" s="4">
        <v>98</v>
      </c>
      <c r="Q12" s="4">
        <v>102.1</v>
      </c>
      <c r="R12" s="4">
        <v>107.4</v>
      </c>
      <c r="S12" s="4">
        <v>104</v>
      </c>
      <c r="T12" s="4">
        <v>102.7</v>
      </c>
      <c r="U12" s="4">
        <v>102.7</v>
      </c>
    </row>
    <row r="13" spans="1:21" x14ac:dyDescent="0.2">
      <c r="A13" s="3" t="s">
        <v>33</v>
      </c>
      <c r="B13" s="4">
        <v>89.1</v>
      </c>
      <c r="C13" s="4">
        <v>89.8</v>
      </c>
      <c r="D13" s="4">
        <v>94.6</v>
      </c>
      <c r="E13" s="4">
        <v>92</v>
      </c>
      <c r="F13" s="4">
        <v>94</v>
      </c>
      <c r="G13" s="4">
        <v>96.7</v>
      </c>
      <c r="H13" s="4">
        <v>103.5</v>
      </c>
      <c r="I13" s="4">
        <v>109.2</v>
      </c>
      <c r="J13" s="4">
        <v>97.3</v>
      </c>
      <c r="K13" s="4">
        <v>93.7</v>
      </c>
      <c r="L13" s="4">
        <v>89.4</v>
      </c>
      <c r="M13" s="4">
        <v>90</v>
      </c>
      <c r="N13" s="4">
        <v>82.5</v>
      </c>
      <c r="O13" s="4">
        <v>94.6</v>
      </c>
      <c r="P13" s="4">
        <v>111.6</v>
      </c>
      <c r="Q13" s="4">
        <v>97.7</v>
      </c>
      <c r="R13" s="4">
        <v>87.5</v>
      </c>
      <c r="S13" s="4">
        <v>92.6</v>
      </c>
      <c r="T13" s="4">
        <v>97.2</v>
      </c>
      <c r="U13" s="4">
        <v>93.7</v>
      </c>
    </row>
    <row r="14" spans="1:21" x14ac:dyDescent="0.2">
      <c r="A14" s="3" t="s">
        <v>34</v>
      </c>
      <c r="B14" s="4">
        <v>59.5</v>
      </c>
      <c r="C14" s="4">
        <v>62</v>
      </c>
      <c r="D14" s="4">
        <v>61.3</v>
      </c>
      <c r="E14" s="4">
        <v>62</v>
      </c>
      <c r="F14" s="4">
        <v>64.2</v>
      </c>
      <c r="G14" s="4">
        <v>66</v>
      </c>
      <c r="H14" s="4">
        <v>67.400000000000006</v>
      </c>
      <c r="I14" s="4">
        <v>103.3</v>
      </c>
      <c r="J14" s="4">
        <v>121.5</v>
      </c>
      <c r="K14" s="4">
        <v>110.7</v>
      </c>
      <c r="L14" s="4">
        <v>101.6</v>
      </c>
      <c r="M14" s="4">
        <v>107.2</v>
      </c>
      <c r="N14" s="4">
        <v>110.1</v>
      </c>
      <c r="O14" s="4">
        <v>104.9</v>
      </c>
      <c r="P14" s="4">
        <v>97.3</v>
      </c>
      <c r="Q14" s="4">
        <v>96.9</v>
      </c>
      <c r="R14" s="4">
        <v>94.9</v>
      </c>
      <c r="S14" s="4">
        <v>95.5</v>
      </c>
      <c r="T14" s="4">
        <v>99.6</v>
      </c>
      <c r="U14" s="4">
        <v>98.2</v>
      </c>
    </row>
    <row r="15" spans="1:21" x14ac:dyDescent="0.2">
      <c r="A15" s="3" t="s">
        <v>35</v>
      </c>
      <c r="B15" s="4">
        <v>109.9</v>
      </c>
      <c r="C15" s="4">
        <v>107</v>
      </c>
      <c r="D15" s="4">
        <v>104.9</v>
      </c>
      <c r="E15" s="4">
        <v>105.3</v>
      </c>
      <c r="F15" s="4">
        <v>103.8</v>
      </c>
      <c r="G15" s="4">
        <v>103.3</v>
      </c>
      <c r="H15" s="4">
        <v>104.2</v>
      </c>
      <c r="I15" s="4">
        <v>104.5</v>
      </c>
      <c r="J15" s="4">
        <v>113</v>
      </c>
      <c r="K15" s="4">
        <v>109.5</v>
      </c>
      <c r="L15" s="4">
        <v>108.4</v>
      </c>
      <c r="M15" s="4">
        <v>107.9</v>
      </c>
      <c r="N15" s="4">
        <v>106.7</v>
      </c>
      <c r="O15" s="4">
        <v>105.9</v>
      </c>
      <c r="P15" s="4">
        <v>103.7</v>
      </c>
      <c r="Q15" s="4">
        <v>100</v>
      </c>
      <c r="R15" s="4">
        <v>96.5</v>
      </c>
      <c r="S15" s="4">
        <v>96.5</v>
      </c>
      <c r="T15" s="4">
        <v>99.3</v>
      </c>
      <c r="U15" s="4">
        <v>97.6</v>
      </c>
    </row>
    <row r="16" spans="1:21" x14ac:dyDescent="0.2">
      <c r="A16" s="3" t="s">
        <v>36</v>
      </c>
      <c r="B16" s="4">
        <v>85.4</v>
      </c>
      <c r="C16" s="4">
        <v>95.7</v>
      </c>
      <c r="D16" s="4">
        <v>97.9</v>
      </c>
      <c r="E16" s="4">
        <v>97.6</v>
      </c>
      <c r="F16" s="4">
        <v>97.9</v>
      </c>
      <c r="G16" s="4">
        <v>95.7</v>
      </c>
      <c r="H16" s="4">
        <v>97.1</v>
      </c>
      <c r="I16" s="4">
        <v>96.2</v>
      </c>
      <c r="J16" s="4">
        <v>98.6</v>
      </c>
      <c r="K16" s="4">
        <v>112.2</v>
      </c>
      <c r="L16" s="4">
        <v>126.5</v>
      </c>
      <c r="M16" s="4">
        <v>109.5</v>
      </c>
      <c r="N16" s="4">
        <v>95.2</v>
      </c>
      <c r="O16" s="4">
        <v>96.6</v>
      </c>
      <c r="P16" s="4">
        <v>98.9</v>
      </c>
      <c r="Q16" s="4">
        <v>106.4</v>
      </c>
      <c r="R16" s="4">
        <v>109.1</v>
      </c>
      <c r="S16" s="4">
        <v>105.1</v>
      </c>
      <c r="T16" s="4">
        <v>107</v>
      </c>
      <c r="U16" s="4">
        <v>106.5</v>
      </c>
    </row>
    <row r="17" spans="1:21" x14ac:dyDescent="0.2">
      <c r="A17" s="3" t="s">
        <v>37</v>
      </c>
      <c r="B17" s="4">
        <v>110</v>
      </c>
      <c r="C17" s="4">
        <v>105.1</v>
      </c>
      <c r="D17" s="4">
        <v>104.2</v>
      </c>
      <c r="E17" s="4">
        <v>106.1</v>
      </c>
      <c r="F17" s="4">
        <v>110</v>
      </c>
      <c r="G17" s="4">
        <v>108.3</v>
      </c>
      <c r="H17" s="4">
        <v>113</v>
      </c>
      <c r="I17" s="4">
        <v>128.1</v>
      </c>
      <c r="J17" s="4">
        <v>126.7</v>
      </c>
      <c r="K17" s="4">
        <v>122.2</v>
      </c>
      <c r="L17" s="4">
        <v>112.3</v>
      </c>
      <c r="M17" s="4">
        <v>108.5</v>
      </c>
      <c r="N17" s="4">
        <v>106.4</v>
      </c>
      <c r="O17" s="4">
        <v>102.3</v>
      </c>
      <c r="P17" s="4">
        <v>100.9</v>
      </c>
      <c r="Q17" s="4">
        <v>100.1</v>
      </c>
      <c r="R17" s="4">
        <v>98.6</v>
      </c>
      <c r="S17" s="4">
        <v>103</v>
      </c>
      <c r="T17" s="4">
        <v>111.3</v>
      </c>
      <c r="U17" s="4">
        <v>112</v>
      </c>
    </row>
    <row r="18" spans="1:21" x14ac:dyDescent="0.2">
      <c r="A18" s="3" t="s">
        <v>38</v>
      </c>
      <c r="B18" s="4">
        <v>66</v>
      </c>
      <c r="C18" s="4">
        <v>63.7</v>
      </c>
      <c r="D18" s="4">
        <v>60.5</v>
      </c>
      <c r="E18" s="4">
        <v>60.4</v>
      </c>
      <c r="F18" s="4">
        <v>60.8</v>
      </c>
      <c r="G18" s="4">
        <v>60.1</v>
      </c>
      <c r="H18" s="4">
        <v>61.8</v>
      </c>
      <c r="I18" s="4">
        <v>103.4</v>
      </c>
      <c r="J18" s="4">
        <v>107</v>
      </c>
      <c r="K18" s="4">
        <v>93.3</v>
      </c>
      <c r="L18" s="4">
        <v>79.599999999999994</v>
      </c>
      <c r="M18" s="4">
        <v>93.5</v>
      </c>
      <c r="N18" s="4">
        <v>109.6</v>
      </c>
      <c r="O18" s="4">
        <v>105.3</v>
      </c>
      <c r="P18" s="4">
        <v>103.1</v>
      </c>
      <c r="Q18" s="4">
        <v>102.3</v>
      </c>
      <c r="R18" s="4">
        <v>101.5</v>
      </c>
      <c r="S18" s="4">
        <v>105.3</v>
      </c>
      <c r="T18" s="4">
        <v>111.8</v>
      </c>
      <c r="U18" s="4">
        <v>109.6</v>
      </c>
    </row>
    <row r="19" spans="1:21" x14ac:dyDescent="0.2">
      <c r="A19" s="3" t="s">
        <v>39</v>
      </c>
      <c r="B19" s="4">
        <v>166.4</v>
      </c>
      <c r="C19" s="4">
        <v>158.30000000000001</v>
      </c>
      <c r="D19" s="4">
        <v>149.80000000000001</v>
      </c>
      <c r="E19" s="4">
        <v>149.19999999999999</v>
      </c>
      <c r="F19" s="4">
        <v>146.30000000000001</v>
      </c>
      <c r="G19" s="4">
        <v>144.30000000000001</v>
      </c>
      <c r="H19" s="4">
        <v>145.69999999999999</v>
      </c>
      <c r="I19" s="4">
        <v>88.6</v>
      </c>
      <c r="J19" s="4">
        <v>81.3</v>
      </c>
      <c r="K19" s="4">
        <v>84.6</v>
      </c>
      <c r="L19" s="4">
        <v>87.8</v>
      </c>
      <c r="M19" s="4">
        <v>90.8</v>
      </c>
      <c r="N19" s="4">
        <v>94.2</v>
      </c>
      <c r="O19" s="4">
        <v>91.9</v>
      </c>
      <c r="P19" s="4">
        <v>90</v>
      </c>
      <c r="Q19" s="4">
        <v>92.9</v>
      </c>
      <c r="R19" s="4">
        <v>97.2</v>
      </c>
      <c r="S19" s="4">
        <v>94.4</v>
      </c>
      <c r="T19" s="4">
        <v>93</v>
      </c>
      <c r="U19" s="4">
        <v>93.5</v>
      </c>
    </row>
    <row r="20" spans="1:21" x14ac:dyDescent="0.2">
      <c r="A20" s="3" t="s">
        <v>40</v>
      </c>
      <c r="B20" s="4">
        <v>112.8</v>
      </c>
      <c r="C20" s="4">
        <v>113.8</v>
      </c>
      <c r="D20" s="4">
        <v>116.3</v>
      </c>
      <c r="E20" s="4">
        <v>121.7</v>
      </c>
      <c r="F20" s="4">
        <v>130.9</v>
      </c>
      <c r="G20" s="4">
        <v>132.6</v>
      </c>
      <c r="H20" s="4">
        <v>137.5</v>
      </c>
      <c r="I20" s="4">
        <v>116.4</v>
      </c>
      <c r="J20" s="4">
        <v>143.30000000000001</v>
      </c>
      <c r="K20" s="4">
        <v>120.7</v>
      </c>
      <c r="L20" s="4">
        <v>110.8</v>
      </c>
      <c r="M20" s="4">
        <v>96</v>
      </c>
      <c r="N20" s="4">
        <v>84.9</v>
      </c>
      <c r="O20" s="4">
        <v>96.8</v>
      </c>
      <c r="P20" s="4">
        <v>107.3</v>
      </c>
      <c r="Q20" s="4">
        <v>102.4</v>
      </c>
      <c r="R20" s="4">
        <v>100.8</v>
      </c>
      <c r="S20" s="4">
        <v>100.8</v>
      </c>
      <c r="T20" s="4">
        <v>103.3</v>
      </c>
      <c r="U20" s="4">
        <v>101.9</v>
      </c>
    </row>
    <row r="21" spans="1:21" x14ac:dyDescent="0.2">
      <c r="A21" s="3" t="s">
        <v>41</v>
      </c>
      <c r="B21" s="4">
        <v>97.6</v>
      </c>
      <c r="C21" s="4">
        <v>94.3</v>
      </c>
      <c r="D21" s="4">
        <v>93.9</v>
      </c>
      <c r="E21" s="4">
        <v>88.2</v>
      </c>
      <c r="F21" s="4">
        <v>87.4</v>
      </c>
      <c r="G21" s="4">
        <v>86.5</v>
      </c>
      <c r="H21" s="4">
        <v>88.6</v>
      </c>
      <c r="I21" s="4">
        <v>119.9</v>
      </c>
      <c r="J21" s="4">
        <v>104.8</v>
      </c>
      <c r="K21" s="4">
        <v>96</v>
      </c>
      <c r="L21" s="4">
        <v>91.3</v>
      </c>
      <c r="M21" s="4">
        <v>101.1</v>
      </c>
      <c r="N21" s="4">
        <v>112.1</v>
      </c>
      <c r="O21" s="4">
        <v>113.6</v>
      </c>
      <c r="P21" s="4">
        <v>112</v>
      </c>
      <c r="Q21" s="4">
        <v>106.2</v>
      </c>
      <c r="R21" s="4">
        <v>103</v>
      </c>
      <c r="S21" s="4">
        <v>102.9</v>
      </c>
      <c r="T21" s="4">
        <v>104.4</v>
      </c>
      <c r="U21" s="4">
        <v>104.1</v>
      </c>
    </row>
    <row r="23" spans="1:21" x14ac:dyDescent="0.2">
      <c r="A23" s="5" t="s">
        <v>54</v>
      </c>
      <c r="B23" s="6">
        <f>AVERAGE(B11:B21)</f>
        <v>105.12727272727271</v>
      </c>
      <c r="C23" s="6">
        <f t="shared" ref="C23:U23" si="0">AVERAGE(C11:C21)</f>
        <v>103.2909090909091</v>
      </c>
      <c r="D23" s="6">
        <f t="shared" si="0"/>
        <v>101.65454545454546</v>
      </c>
      <c r="E23" s="6">
        <f t="shared" si="0"/>
        <v>101.10000000000001</v>
      </c>
      <c r="F23" s="6">
        <f t="shared" si="0"/>
        <v>101.55454545454546</v>
      </c>
      <c r="G23" s="6">
        <f t="shared" si="0"/>
        <v>100.64545454545454</v>
      </c>
      <c r="H23" s="6">
        <f t="shared" si="0"/>
        <v>102.76363636363635</v>
      </c>
      <c r="I23" s="6">
        <f t="shared" si="0"/>
        <v>104.73636363636365</v>
      </c>
      <c r="J23" s="6">
        <f t="shared" si="0"/>
        <v>106.16363636363636</v>
      </c>
      <c r="K23" s="6">
        <f t="shared" si="0"/>
        <v>101.70909090909093</v>
      </c>
      <c r="L23" s="6">
        <f t="shared" si="0"/>
        <v>98.454545454545453</v>
      </c>
      <c r="M23" s="6">
        <f>AVERAGE(M11:M21)</f>
        <v>98.672727272727258</v>
      </c>
      <c r="N23" s="6">
        <f t="shared" si="0"/>
        <v>99.24545454545455</v>
      </c>
      <c r="O23" s="6">
        <f t="shared" si="0"/>
        <v>101.25454545454544</v>
      </c>
      <c r="P23" s="6">
        <f t="shared" si="0"/>
        <v>103.58181818181819</v>
      </c>
      <c r="Q23" s="6">
        <f t="shared" si="0"/>
        <v>101.07272727272726</v>
      </c>
      <c r="R23" s="6">
        <f t="shared" si="0"/>
        <v>99.24545454545455</v>
      </c>
      <c r="S23" s="6">
        <f t="shared" si="0"/>
        <v>100.48181818181818</v>
      </c>
      <c r="T23" s="6">
        <f t="shared" si="0"/>
        <v>104.23636363636363</v>
      </c>
      <c r="U23" s="6">
        <f t="shared" si="0"/>
        <v>103.2909090909091</v>
      </c>
    </row>
    <row r="24" spans="1:21" x14ac:dyDescent="0.2">
      <c r="A24" s="5" t="s">
        <v>55</v>
      </c>
      <c r="B24" s="6">
        <v>11</v>
      </c>
      <c r="C24" s="6">
        <v>11</v>
      </c>
      <c r="D24" s="6">
        <v>11</v>
      </c>
      <c r="E24" s="6">
        <v>11</v>
      </c>
      <c r="F24" s="6">
        <v>11</v>
      </c>
      <c r="G24" s="6">
        <v>11</v>
      </c>
      <c r="H24" s="6">
        <v>11</v>
      </c>
      <c r="I24" s="6">
        <v>11</v>
      </c>
      <c r="J24" s="6">
        <v>11</v>
      </c>
      <c r="K24" s="6">
        <v>11</v>
      </c>
      <c r="L24" s="6">
        <v>11</v>
      </c>
      <c r="M24" s="6">
        <v>11</v>
      </c>
      <c r="N24" s="6">
        <v>11</v>
      </c>
      <c r="O24" s="6">
        <v>11</v>
      </c>
      <c r="P24" s="6">
        <v>11</v>
      </c>
      <c r="Q24" s="6">
        <v>11</v>
      </c>
      <c r="R24" s="6">
        <v>11</v>
      </c>
      <c r="S24" s="6">
        <v>11</v>
      </c>
      <c r="T24" s="6">
        <v>11</v>
      </c>
      <c r="U24" s="6">
        <v>11</v>
      </c>
    </row>
    <row r="25" spans="1:21" x14ac:dyDescent="0.2">
      <c r="A25" s="3" t="s">
        <v>30</v>
      </c>
      <c r="B25" s="6">
        <f>(B11-B$23)^2</f>
        <v>628.64165289256221</v>
      </c>
      <c r="C25" s="6">
        <f t="shared" ref="C25:U35" si="1">(C11-C$23)^2</f>
        <v>458.34917355371891</v>
      </c>
      <c r="D25" s="6">
        <f t="shared" si="1"/>
        <v>311.36206611570231</v>
      </c>
      <c r="E25" s="6">
        <f t="shared" si="1"/>
        <v>272.24999999999955</v>
      </c>
      <c r="F25" s="6">
        <f t="shared" si="1"/>
        <v>178.10115702479334</v>
      </c>
      <c r="G25" s="6">
        <f t="shared" si="1"/>
        <v>142.91115702479337</v>
      </c>
      <c r="H25" s="6">
        <f t="shared" si="1"/>
        <v>83.473140495868094</v>
      </c>
      <c r="I25" s="6">
        <f t="shared" si="1"/>
        <v>100.72859504132251</v>
      </c>
      <c r="J25" s="6">
        <f t="shared" si="1"/>
        <v>486.80404958677684</v>
      </c>
      <c r="K25" s="6">
        <f t="shared" si="1"/>
        <v>193.46280991735608</v>
      </c>
      <c r="L25" s="6">
        <f t="shared" si="1"/>
        <v>101.09388429752052</v>
      </c>
      <c r="M25" s="6">
        <f t="shared" si="1"/>
        <v>2.4734710743801362</v>
      </c>
      <c r="N25" s="6">
        <f t="shared" si="1"/>
        <v>52.628429752066054</v>
      </c>
      <c r="O25" s="6">
        <f t="shared" si="1"/>
        <v>119.80297520661203</v>
      </c>
      <c r="P25" s="6">
        <f t="shared" si="1"/>
        <v>169.47305785123925</v>
      </c>
      <c r="Q25" s="6">
        <f t="shared" si="1"/>
        <v>13.892561983471122</v>
      </c>
      <c r="R25" s="6">
        <f t="shared" si="1"/>
        <v>16.365702479338854</v>
      </c>
      <c r="S25" s="6">
        <f t="shared" si="1"/>
        <v>22.261239669421492</v>
      </c>
      <c r="T25" s="6">
        <f t="shared" si="1"/>
        <v>162.91041322314055</v>
      </c>
      <c r="U25" s="6">
        <f t="shared" si="1"/>
        <v>171.84826446280994</v>
      </c>
    </row>
    <row r="26" spans="1:21" x14ac:dyDescent="0.2">
      <c r="A26" s="3" t="s">
        <v>32</v>
      </c>
      <c r="B26" s="6">
        <f t="shared" ref="B26:Q35" si="2">(B12-B$23)^2</f>
        <v>594.02983471074458</v>
      </c>
      <c r="C26" s="6">
        <f t="shared" si="2"/>
        <v>342.58644628099142</v>
      </c>
      <c r="D26" s="6">
        <f t="shared" si="2"/>
        <v>191.69661157024788</v>
      </c>
      <c r="E26" s="6">
        <f t="shared" si="2"/>
        <v>118.80999999999982</v>
      </c>
      <c r="F26" s="6">
        <f t="shared" si="2"/>
        <v>28.573884297520646</v>
      </c>
      <c r="G26" s="6">
        <f t="shared" si="2"/>
        <v>0.1257024793388461</v>
      </c>
      <c r="H26" s="6">
        <f t="shared" si="2"/>
        <v>9.3858677685949488</v>
      </c>
      <c r="I26" s="6">
        <f t="shared" si="2"/>
        <v>286.84041322314101</v>
      </c>
      <c r="J26" s="6">
        <f t="shared" si="2"/>
        <v>254.83768595041292</v>
      </c>
      <c r="K26" s="6">
        <f t="shared" si="2"/>
        <v>185.2073553719016</v>
      </c>
      <c r="L26" s="6">
        <f t="shared" si="2"/>
        <v>133.50752066115686</v>
      </c>
      <c r="M26" s="6">
        <f t="shared" si="2"/>
        <v>221.19801652892525</v>
      </c>
      <c r="N26" s="6">
        <f t="shared" si="2"/>
        <v>247.91933884297535</v>
      </c>
      <c r="O26" s="6">
        <f t="shared" si="2"/>
        <v>133.50752066115655</v>
      </c>
      <c r="P26" s="6">
        <f t="shared" si="2"/>
        <v>31.156694214876154</v>
      </c>
      <c r="Q26" s="6">
        <f t="shared" si="2"/>
        <v>1.0552892561983545</v>
      </c>
      <c r="R26" s="6">
        <f t="shared" si="1"/>
        <v>66.496611570247964</v>
      </c>
      <c r="S26" s="6">
        <f t="shared" si="1"/>
        <v>12.377603305785108</v>
      </c>
      <c r="T26" s="6">
        <f t="shared" si="1"/>
        <v>2.3604132231404815</v>
      </c>
      <c r="U26" s="6">
        <f t="shared" si="1"/>
        <v>0.34917355371901132</v>
      </c>
    </row>
    <row r="27" spans="1:21" x14ac:dyDescent="0.2">
      <c r="A27" s="3" t="s">
        <v>33</v>
      </c>
      <c r="B27" s="6">
        <f t="shared" si="2"/>
        <v>256.87347107437984</v>
      </c>
      <c r="C27" s="6">
        <f t="shared" si="1"/>
        <v>182.00462809917377</v>
      </c>
      <c r="D27" s="6">
        <f t="shared" si="1"/>
        <v>49.766611570248038</v>
      </c>
      <c r="E27" s="6">
        <f t="shared" si="1"/>
        <v>82.810000000000159</v>
      </c>
      <c r="F27" s="6">
        <f t="shared" si="1"/>
        <v>57.0711570247935</v>
      </c>
      <c r="G27" s="6">
        <f t="shared" si="1"/>
        <v>15.566611570247877</v>
      </c>
      <c r="H27" s="6">
        <f t="shared" si="1"/>
        <v>0.54223140495869593</v>
      </c>
      <c r="I27" s="6">
        <f t="shared" si="1"/>
        <v>19.924049586776775</v>
      </c>
      <c r="J27" s="6">
        <f t="shared" si="1"/>
        <v>78.56404958677679</v>
      </c>
      <c r="K27" s="6">
        <f t="shared" si="1"/>
        <v>64.145537190082962</v>
      </c>
      <c r="L27" s="6">
        <f t="shared" si="1"/>
        <v>81.984793388429622</v>
      </c>
      <c r="M27" s="6">
        <f t="shared" si="1"/>
        <v>75.216198347107181</v>
      </c>
      <c r="N27" s="6">
        <f t="shared" si="1"/>
        <v>280.41024793388442</v>
      </c>
      <c r="O27" s="6">
        <f t="shared" si="1"/>
        <v>44.282975206611404</v>
      </c>
      <c r="P27" s="6">
        <f t="shared" si="1"/>
        <v>64.291239669421216</v>
      </c>
      <c r="Q27" s="6">
        <f t="shared" si="1"/>
        <v>11.375289256198265</v>
      </c>
      <c r="R27" s="6">
        <f t="shared" si="1"/>
        <v>137.95570247933895</v>
      </c>
      <c r="S27" s="6">
        <f t="shared" si="1"/>
        <v>62.123057851239793</v>
      </c>
      <c r="T27" s="6">
        <f t="shared" si="1"/>
        <v>49.510413223140432</v>
      </c>
      <c r="U27" s="6">
        <f t="shared" si="1"/>
        <v>91.985537190082695</v>
      </c>
    </row>
    <row r="28" spans="1:21" x14ac:dyDescent="0.2">
      <c r="A28" s="3" t="s">
        <v>34</v>
      </c>
      <c r="B28" s="6">
        <f t="shared" si="2"/>
        <v>2081.8480165289243</v>
      </c>
      <c r="C28" s="6">
        <f t="shared" si="1"/>
        <v>1704.9391735537195</v>
      </c>
      <c r="D28" s="6">
        <f t="shared" si="1"/>
        <v>1628.4893388429755</v>
      </c>
      <c r="E28" s="6">
        <f t="shared" si="1"/>
        <v>1528.8100000000006</v>
      </c>
      <c r="F28" s="6">
        <f t="shared" si="1"/>
        <v>1395.3620661157029</v>
      </c>
      <c r="G28" s="6">
        <f t="shared" si="1"/>
        <v>1200.3075206611568</v>
      </c>
      <c r="H28" s="6">
        <f t="shared" si="1"/>
        <v>1250.5867768595028</v>
      </c>
      <c r="I28" s="6">
        <f t="shared" si="1"/>
        <v>2.0631404958678123</v>
      </c>
      <c r="J28" s="6">
        <f t="shared" si="1"/>
        <v>235.20404958677707</v>
      </c>
      <c r="K28" s="6">
        <f t="shared" si="1"/>
        <v>80.836446280991368</v>
      </c>
      <c r="L28" s="6">
        <f t="shared" si="1"/>
        <v>9.8938842975206338</v>
      </c>
      <c r="M28" s="6">
        <f t="shared" si="1"/>
        <v>72.714380165289555</v>
      </c>
      <c r="N28" s="6">
        <f t="shared" si="1"/>
        <v>117.82115702479318</v>
      </c>
      <c r="O28" s="6">
        <f t="shared" si="1"/>
        <v>13.289338842975381</v>
      </c>
      <c r="P28" s="6">
        <f t="shared" si="1"/>
        <v>39.461239669421659</v>
      </c>
      <c r="Q28" s="6">
        <f t="shared" si="1"/>
        <v>17.411652892561857</v>
      </c>
      <c r="R28" s="6">
        <f t="shared" si="1"/>
        <v>18.882975206611558</v>
      </c>
      <c r="S28" s="6">
        <f t="shared" si="1"/>
        <v>24.818512396694238</v>
      </c>
      <c r="T28" s="6">
        <f t="shared" si="1"/>
        <v>21.495867768595076</v>
      </c>
      <c r="U28" s="6">
        <f t="shared" si="1"/>
        <v>25.917355371900854</v>
      </c>
    </row>
    <row r="29" spans="1:21" x14ac:dyDescent="0.2">
      <c r="A29" s="3" t="s">
        <v>35</v>
      </c>
      <c r="B29" s="6">
        <f t="shared" si="2"/>
        <v>22.778925619834922</v>
      </c>
      <c r="C29" s="6">
        <f t="shared" si="1"/>
        <v>13.757355371900786</v>
      </c>
      <c r="D29" s="6">
        <f t="shared" si="1"/>
        <v>10.532975206611598</v>
      </c>
      <c r="E29" s="6">
        <f t="shared" si="1"/>
        <v>17.639999999999905</v>
      </c>
      <c r="F29" s="6">
        <f t="shared" si="1"/>
        <v>5.0420661157024345</v>
      </c>
      <c r="G29" s="6">
        <f t="shared" si="1"/>
        <v>7.0466115702479417</v>
      </c>
      <c r="H29" s="6">
        <f t="shared" si="1"/>
        <v>2.0631404958678123</v>
      </c>
      <c r="I29" s="6">
        <f t="shared" si="1"/>
        <v>5.5867768595047183E-2</v>
      </c>
      <c r="J29" s="6">
        <f t="shared" si="1"/>
        <v>46.735867768595135</v>
      </c>
      <c r="K29" s="6">
        <f t="shared" si="1"/>
        <v>60.698264462809561</v>
      </c>
      <c r="L29" s="6">
        <f t="shared" si="1"/>
        <v>98.912066115702615</v>
      </c>
      <c r="M29" s="6">
        <f t="shared" si="1"/>
        <v>85.142561983471452</v>
      </c>
      <c r="N29" s="6">
        <f t="shared" si="1"/>
        <v>55.570247933884275</v>
      </c>
      <c r="O29" s="6">
        <f t="shared" si="1"/>
        <v>21.580247933884522</v>
      </c>
      <c r="P29" s="6">
        <f t="shared" si="1"/>
        <v>1.3966942148758437E-2</v>
      </c>
      <c r="Q29" s="6">
        <f t="shared" si="1"/>
        <v>1.1507438016528726</v>
      </c>
      <c r="R29" s="6">
        <f t="shared" si="1"/>
        <v>7.5375206611570471</v>
      </c>
      <c r="S29" s="6">
        <f t="shared" si="1"/>
        <v>15.85487603305787</v>
      </c>
      <c r="T29" s="6">
        <f t="shared" si="1"/>
        <v>24.367685950413232</v>
      </c>
      <c r="U29" s="6">
        <f t="shared" si="1"/>
        <v>32.386446280991862</v>
      </c>
    </row>
    <row r="30" spans="1:21" x14ac:dyDescent="0.2">
      <c r="A30" s="3" t="s">
        <v>36</v>
      </c>
      <c r="B30" s="6">
        <f t="shared" si="2"/>
        <v>389.16528925619747</v>
      </c>
      <c r="C30" s="6">
        <f t="shared" si="1"/>
        <v>57.621900826446321</v>
      </c>
      <c r="D30" s="6">
        <f t="shared" si="1"/>
        <v>14.096611570247903</v>
      </c>
      <c r="E30" s="6">
        <f t="shared" si="1"/>
        <v>12.250000000000099</v>
      </c>
      <c r="F30" s="6">
        <f t="shared" si="1"/>
        <v>13.355702479338854</v>
      </c>
      <c r="G30" s="6">
        <f t="shared" si="1"/>
        <v>24.457520661156952</v>
      </c>
      <c r="H30" s="6">
        <f t="shared" si="1"/>
        <v>32.076776859504058</v>
      </c>
      <c r="I30" s="6">
        <f t="shared" si="1"/>
        <v>72.869504132231569</v>
      </c>
      <c r="J30" s="6">
        <f t="shared" si="1"/>
        <v>57.208595041322297</v>
      </c>
      <c r="K30" s="6">
        <f t="shared" si="1"/>
        <v>110.05917355371858</v>
      </c>
      <c r="L30" s="6">
        <f t="shared" si="1"/>
        <v>786.54752066115714</v>
      </c>
      <c r="M30" s="6">
        <f t="shared" si="1"/>
        <v>117.22983471074413</v>
      </c>
      <c r="N30" s="6">
        <f t="shared" si="1"/>
        <v>16.365702479338854</v>
      </c>
      <c r="O30" s="6">
        <f t="shared" si="1"/>
        <v>21.664793388429633</v>
      </c>
      <c r="P30" s="6">
        <f t="shared" si="1"/>
        <v>21.919421487603355</v>
      </c>
      <c r="Q30" s="6">
        <f t="shared" si="1"/>
        <v>28.37983471074396</v>
      </c>
      <c r="R30" s="6">
        <f t="shared" si="1"/>
        <v>97.112066115702291</v>
      </c>
      <c r="S30" s="6">
        <f t="shared" si="1"/>
        <v>21.32760330578505</v>
      </c>
      <c r="T30" s="6">
        <f t="shared" si="1"/>
        <v>7.6376859504132328</v>
      </c>
      <c r="U30" s="6">
        <f t="shared" si="1"/>
        <v>10.298264462809883</v>
      </c>
    </row>
    <row r="31" spans="1:21" x14ac:dyDescent="0.2">
      <c r="A31" s="3" t="s">
        <v>37</v>
      </c>
      <c r="B31" s="6">
        <f t="shared" si="2"/>
        <v>23.743471074380324</v>
      </c>
      <c r="C31" s="6">
        <f t="shared" si="1"/>
        <v>3.2728099173553318</v>
      </c>
      <c r="D31" s="6">
        <f t="shared" si="1"/>
        <v>6.4793388429752135</v>
      </c>
      <c r="E31" s="6">
        <f t="shared" si="1"/>
        <v>24.999999999999858</v>
      </c>
      <c r="F31" s="6">
        <f t="shared" si="1"/>
        <v>71.325702479338716</v>
      </c>
      <c r="G31" s="6">
        <f t="shared" si="1"/>
        <v>58.592066115702501</v>
      </c>
      <c r="H31" s="6">
        <f t="shared" si="1"/>
        <v>104.78314049586803</v>
      </c>
      <c r="I31" s="6">
        <f t="shared" si="1"/>
        <v>545.85950413223054</v>
      </c>
      <c r="J31" s="6">
        <f t="shared" si="1"/>
        <v>421.74223140495906</v>
      </c>
      <c r="K31" s="6">
        <f t="shared" si="1"/>
        <v>419.87735537190002</v>
      </c>
      <c r="L31" s="6">
        <f t="shared" si="1"/>
        <v>191.69661157024788</v>
      </c>
      <c r="M31" s="6">
        <f t="shared" si="1"/>
        <v>96.575289256198644</v>
      </c>
      <c r="N31" s="6">
        <f t="shared" si="1"/>
        <v>51.187520661157045</v>
      </c>
      <c r="O31" s="6">
        <f t="shared" si="1"/>
        <v>1.0929752066116027</v>
      </c>
      <c r="P31" s="6">
        <f t="shared" si="1"/>
        <v>7.192148760330606</v>
      </c>
      <c r="Q31" s="6">
        <f t="shared" si="1"/>
        <v>0.946198347107431</v>
      </c>
      <c r="R31" s="6">
        <f t="shared" si="1"/>
        <v>0.41661157024794654</v>
      </c>
      <c r="S31" s="6">
        <f t="shared" si="1"/>
        <v>6.3412396694214763</v>
      </c>
      <c r="T31" s="6">
        <f t="shared" si="1"/>
        <v>49.894958677685935</v>
      </c>
      <c r="U31" s="6">
        <f t="shared" si="1"/>
        <v>75.848264462809823</v>
      </c>
    </row>
    <row r="32" spans="1:21" x14ac:dyDescent="0.2">
      <c r="A32" s="3" t="s">
        <v>38</v>
      </c>
      <c r="B32" s="6">
        <f t="shared" si="2"/>
        <v>1530.943471074379</v>
      </c>
      <c r="C32" s="6">
        <f t="shared" si="1"/>
        <v>1567.4400826446283</v>
      </c>
      <c r="D32" s="6">
        <f t="shared" si="1"/>
        <v>1693.696611570248</v>
      </c>
      <c r="E32" s="6">
        <f t="shared" si="1"/>
        <v>1656.4900000000009</v>
      </c>
      <c r="F32" s="6">
        <f t="shared" si="1"/>
        <v>1660.9329752066124</v>
      </c>
      <c r="G32" s="6">
        <f t="shared" si="1"/>
        <v>1643.9338842975201</v>
      </c>
      <c r="H32" s="6">
        <f t="shared" si="1"/>
        <v>1678.0195041322306</v>
      </c>
      <c r="I32" s="6">
        <f t="shared" si="1"/>
        <v>1.7858677685950592</v>
      </c>
      <c r="J32" s="6">
        <f t="shared" si="1"/>
        <v>0.69950413223141616</v>
      </c>
      <c r="K32" s="6">
        <f t="shared" si="1"/>
        <v>70.712809917355813</v>
      </c>
      <c r="L32" s="6">
        <f t="shared" si="1"/>
        <v>355.49388429752082</v>
      </c>
      <c r="M32" s="6">
        <f t="shared" si="1"/>
        <v>26.757107438016373</v>
      </c>
      <c r="N32" s="6">
        <f t="shared" si="1"/>
        <v>107.21661157024774</v>
      </c>
      <c r="O32" s="6">
        <f t="shared" si="1"/>
        <v>16.365702479338967</v>
      </c>
      <c r="P32" s="6">
        <f t="shared" si="1"/>
        <v>0.23214876033059445</v>
      </c>
      <c r="Q32" s="6">
        <f t="shared" si="1"/>
        <v>1.5061983471074538</v>
      </c>
      <c r="R32" s="6">
        <f t="shared" si="1"/>
        <v>5.0829752066115512</v>
      </c>
      <c r="S32" s="6">
        <f t="shared" si="1"/>
        <v>23.214876033057802</v>
      </c>
      <c r="T32" s="6">
        <f t="shared" si="1"/>
        <v>57.208595041322297</v>
      </c>
      <c r="U32" s="6">
        <f t="shared" si="1"/>
        <v>39.804628099173414</v>
      </c>
    </row>
    <row r="33" spans="1:21" x14ac:dyDescent="0.2">
      <c r="A33" s="3" t="s">
        <v>39</v>
      </c>
      <c r="B33" s="6">
        <f t="shared" si="2"/>
        <v>3754.3471074380191</v>
      </c>
      <c r="C33" s="6">
        <f t="shared" si="1"/>
        <v>3026.0000826446289</v>
      </c>
      <c r="D33" s="6">
        <f t="shared" si="1"/>
        <v>2317.9847933884307</v>
      </c>
      <c r="E33" s="6">
        <f t="shared" si="1"/>
        <v>2313.6099999999983</v>
      </c>
      <c r="F33" s="6">
        <f t="shared" si="1"/>
        <v>2002.1557024793392</v>
      </c>
      <c r="G33" s="6">
        <f t="shared" si="1"/>
        <v>1905.7193388429766</v>
      </c>
      <c r="H33" s="6">
        <f t="shared" si="1"/>
        <v>1843.5313223140497</v>
      </c>
      <c r="I33" s="6">
        <f t="shared" si="1"/>
        <v>260.38223140495927</v>
      </c>
      <c r="J33" s="6">
        <f t="shared" si="1"/>
        <v>618.20041322314034</v>
      </c>
      <c r="K33" s="6">
        <f t="shared" si="1"/>
        <v>292.72099173553818</v>
      </c>
      <c r="L33" s="6">
        <f t="shared" si="1"/>
        <v>113.51933884297524</v>
      </c>
      <c r="M33" s="6">
        <f t="shared" si="1"/>
        <v>61.97983471074361</v>
      </c>
      <c r="N33" s="6">
        <f t="shared" si="1"/>
        <v>25.456611570247947</v>
      </c>
      <c r="O33" s="6">
        <f t="shared" si="1"/>
        <v>87.507520661156576</v>
      </c>
      <c r="P33" s="6">
        <f t="shared" si="1"/>
        <v>184.46578512396724</v>
      </c>
      <c r="Q33" s="6">
        <f t="shared" si="1"/>
        <v>66.793471074379923</v>
      </c>
      <c r="R33" s="6">
        <f t="shared" si="1"/>
        <v>4.1838842975206667</v>
      </c>
      <c r="S33" s="6">
        <f t="shared" si="1"/>
        <v>36.988512396694176</v>
      </c>
      <c r="T33" s="6">
        <f t="shared" si="1"/>
        <v>126.255867768595</v>
      </c>
      <c r="U33" s="6">
        <f t="shared" si="1"/>
        <v>95.861900826446387</v>
      </c>
    </row>
    <row r="34" spans="1:21" x14ac:dyDescent="0.2">
      <c r="A34" s="3" t="s">
        <v>40</v>
      </c>
      <c r="B34" s="6">
        <f t="shared" si="2"/>
        <v>58.870743801653099</v>
      </c>
      <c r="C34" s="6">
        <f t="shared" si="1"/>
        <v>110.44099173553701</v>
      </c>
      <c r="D34" s="6">
        <f t="shared" si="1"/>
        <v>214.48933884297509</v>
      </c>
      <c r="E34" s="6">
        <f t="shared" si="1"/>
        <v>424.35999999999979</v>
      </c>
      <c r="F34" s="6">
        <f t="shared" si="1"/>
        <v>861.15570247933874</v>
      </c>
      <c r="G34" s="6">
        <f t="shared" si="1"/>
        <v>1021.0929752066115</v>
      </c>
      <c r="H34" s="6">
        <f t="shared" si="1"/>
        <v>1206.6149586776869</v>
      </c>
      <c r="I34" s="6">
        <f t="shared" si="1"/>
        <v>136.04041322314035</v>
      </c>
      <c r="J34" s="6">
        <f t="shared" si="1"/>
        <v>1379.1095041322328</v>
      </c>
      <c r="K34" s="6">
        <f t="shared" si="1"/>
        <v>360.65462809917278</v>
      </c>
      <c r="L34" s="6">
        <f t="shared" si="1"/>
        <v>152.41024793388425</v>
      </c>
      <c r="M34" s="6">
        <f t="shared" si="1"/>
        <v>7.1434710743800851</v>
      </c>
      <c r="N34" s="6">
        <f t="shared" si="1"/>
        <v>205.79206611570243</v>
      </c>
      <c r="O34" s="6">
        <f t="shared" si="1"/>
        <v>19.842975206611431</v>
      </c>
      <c r="P34" s="6">
        <f t="shared" si="1"/>
        <v>13.82487603305775</v>
      </c>
      <c r="Q34" s="6">
        <f t="shared" si="1"/>
        <v>1.7616528925620232</v>
      </c>
      <c r="R34" s="6">
        <f t="shared" si="1"/>
        <v>2.4166115702479121</v>
      </c>
      <c r="S34" s="6">
        <f t="shared" si="1"/>
        <v>0.10123966942148431</v>
      </c>
      <c r="T34" s="6">
        <f t="shared" si="1"/>
        <v>0.8767768595041342</v>
      </c>
      <c r="U34" s="6">
        <f t="shared" si="1"/>
        <v>1.9346280991735529</v>
      </c>
    </row>
    <row r="35" spans="1:21" x14ac:dyDescent="0.2">
      <c r="A35" s="3" t="s">
        <v>41</v>
      </c>
      <c r="B35" s="6">
        <f t="shared" si="2"/>
        <v>56.659834710743645</v>
      </c>
      <c r="C35" s="6">
        <f t="shared" si="1"/>
        <v>80.836446280991879</v>
      </c>
      <c r="D35" s="6">
        <f t="shared" si="1"/>
        <v>60.132975206611505</v>
      </c>
      <c r="E35" s="6">
        <f t="shared" si="1"/>
        <v>166.41000000000014</v>
      </c>
      <c r="F35" s="6">
        <f t="shared" si="1"/>
        <v>200.35115702479342</v>
      </c>
      <c r="G35" s="6">
        <f t="shared" si="1"/>
        <v>200.09388429752053</v>
      </c>
      <c r="H35" s="6">
        <f t="shared" si="1"/>
        <v>200.60859504132213</v>
      </c>
      <c r="I35" s="6">
        <f t="shared" si="1"/>
        <v>229.93586776859485</v>
      </c>
      <c r="J35" s="6">
        <f t="shared" si="1"/>
        <v>1.8595041322313943</v>
      </c>
      <c r="K35" s="6">
        <f t="shared" si="1"/>
        <v>32.593719008264728</v>
      </c>
      <c r="L35" s="6">
        <f t="shared" si="1"/>
        <v>51.187520661157045</v>
      </c>
      <c r="M35" s="6">
        <f t="shared" si="1"/>
        <v>5.8916528925620284</v>
      </c>
      <c r="N35" s="6">
        <f t="shared" si="1"/>
        <v>165.23933884297495</v>
      </c>
      <c r="O35" s="6">
        <f t="shared" si="1"/>
        <v>152.41024793388462</v>
      </c>
      <c r="P35" s="6">
        <f t="shared" si="1"/>
        <v>70.865785123966759</v>
      </c>
      <c r="Q35" s="6">
        <f t="shared" si="1"/>
        <v>26.288925619834835</v>
      </c>
      <c r="R35" s="6">
        <f t="shared" si="1"/>
        <v>14.096611570247903</v>
      </c>
      <c r="S35" s="6">
        <f t="shared" si="1"/>
        <v>5.8476033057851406</v>
      </c>
      <c r="T35" s="6">
        <f t="shared" si="1"/>
        <v>2.6776859504134682E-2</v>
      </c>
      <c r="U35" s="6">
        <f t="shared" si="1"/>
        <v>0.6546280991735357</v>
      </c>
    </row>
    <row r="36" spans="1:21" x14ac:dyDescent="0.2">
      <c r="A36" s="5" t="s">
        <v>56</v>
      </c>
      <c r="B36" s="6">
        <f>SUM(B25:B35)/B24</f>
        <v>854.35471074380177</v>
      </c>
      <c r="C36" s="6">
        <f t="shared" ref="C36:U36" si="3">SUM(C25:C35)/C24</f>
        <v>686.11355371900845</v>
      </c>
      <c r="D36" s="6">
        <f t="shared" si="3"/>
        <v>590.79338842975221</v>
      </c>
      <c r="E36" s="6">
        <f t="shared" si="3"/>
        <v>601.67636363636359</v>
      </c>
      <c r="F36" s="6">
        <f t="shared" si="3"/>
        <v>588.49338842975226</v>
      </c>
      <c r="G36" s="6">
        <f t="shared" si="3"/>
        <v>565.44066115702481</v>
      </c>
      <c r="H36" s="6">
        <f t="shared" si="3"/>
        <v>582.88049586776845</v>
      </c>
      <c r="I36" s="6">
        <f t="shared" si="3"/>
        <v>150.58958677685951</v>
      </c>
      <c r="J36" s="6">
        <f t="shared" si="3"/>
        <v>325.54231404958693</v>
      </c>
      <c r="K36" s="6">
        <f t="shared" si="3"/>
        <v>170.08809917355379</v>
      </c>
      <c r="L36" s="6">
        <f t="shared" si="3"/>
        <v>188.74975206611569</v>
      </c>
      <c r="M36" s="6">
        <f t="shared" si="3"/>
        <v>70.2110743801653</v>
      </c>
      <c r="N36" s="6">
        <f t="shared" si="3"/>
        <v>120.50975206611565</v>
      </c>
      <c r="O36" s="6">
        <f t="shared" si="3"/>
        <v>57.395206611570252</v>
      </c>
      <c r="P36" s="6">
        <f t="shared" si="3"/>
        <v>54.808760330578501</v>
      </c>
      <c r="Q36" s="6">
        <f t="shared" si="3"/>
        <v>15.505619834710734</v>
      </c>
      <c r="R36" s="6">
        <f t="shared" si="3"/>
        <v>33.686115702479327</v>
      </c>
      <c r="S36" s="6">
        <f t="shared" si="3"/>
        <v>21.023305785123966</v>
      </c>
      <c r="T36" s="6">
        <f t="shared" si="3"/>
        <v>45.685950413223139</v>
      </c>
      <c r="U36" s="6">
        <f t="shared" si="3"/>
        <v>49.717190082644628</v>
      </c>
    </row>
    <row r="37" spans="1:21" x14ac:dyDescent="0.2">
      <c r="A37" s="5" t="s">
        <v>57</v>
      </c>
      <c r="B37" s="7">
        <f>B36/B23</f>
        <v>8.1268607905411798</v>
      </c>
      <c r="C37" s="7">
        <f t="shared" ref="C37:U37" si="4">C36/C23</f>
        <v>6.6425357251444224</v>
      </c>
      <c r="D37" s="7">
        <f t="shared" si="4"/>
        <v>5.8117754182858832</v>
      </c>
      <c r="E37" s="7">
        <f t="shared" si="4"/>
        <v>5.9512993435842088</v>
      </c>
      <c r="F37" s="7">
        <f t="shared" si="4"/>
        <v>5.7948503023250151</v>
      </c>
      <c r="G37" s="7">
        <f t="shared" si="4"/>
        <v>5.618144045458652</v>
      </c>
      <c r="H37" s="7">
        <f t="shared" si="4"/>
        <v>5.6720501190246404</v>
      </c>
      <c r="I37" s="7">
        <f t="shared" si="4"/>
        <v>1.4377965927831389</v>
      </c>
      <c r="J37" s="7">
        <f t="shared" si="4"/>
        <v>3.0664201528904407</v>
      </c>
      <c r="K37" s="7">
        <f t="shared" si="4"/>
        <v>1.672299866740339</v>
      </c>
      <c r="L37" s="7">
        <f t="shared" si="4"/>
        <v>1.9171258289263828</v>
      </c>
      <c r="M37" s="7">
        <f t="shared" si="4"/>
        <v>0.71155501951521871</v>
      </c>
      <c r="N37" s="7">
        <f t="shared" si="4"/>
        <v>1.2142596617452341</v>
      </c>
      <c r="O37" s="7">
        <f t="shared" si="4"/>
        <v>0.5668407907409525</v>
      </c>
      <c r="P37" s="7">
        <f t="shared" si="4"/>
        <v>0.5291349514098328</v>
      </c>
      <c r="Q37" s="7">
        <f t="shared" si="4"/>
        <v>0.15341052184009543</v>
      </c>
      <c r="R37" s="7">
        <f t="shared" si="4"/>
        <v>0.33942225220048783</v>
      </c>
      <c r="S37" s="7">
        <f t="shared" si="4"/>
        <v>0.20922497388615183</v>
      </c>
      <c r="T37" s="7">
        <f t="shared" si="4"/>
        <v>0.43829186686329541</v>
      </c>
      <c r="U37" s="7">
        <f t="shared" si="4"/>
        <v>0.48133171176649436</v>
      </c>
    </row>
    <row r="39" spans="1:21" x14ac:dyDescent="0.2">
      <c r="A39" s="3" t="s">
        <v>31</v>
      </c>
      <c r="B39" s="4">
        <v>153.19999999999999</v>
      </c>
      <c r="C39" s="4">
        <v>144.69999999999999</v>
      </c>
      <c r="D39" s="4">
        <v>134.80000000000001</v>
      </c>
      <c r="E39" s="4">
        <v>127.7</v>
      </c>
      <c r="F39" s="4">
        <v>125.5</v>
      </c>
      <c r="G39" s="4">
        <v>120.7</v>
      </c>
      <c r="H39" s="4">
        <v>120.2</v>
      </c>
      <c r="I39" s="4">
        <v>116.5</v>
      </c>
      <c r="J39" s="4">
        <v>100.8</v>
      </c>
      <c r="K39" s="4">
        <v>106</v>
      </c>
      <c r="L39" s="4">
        <v>115</v>
      </c>
      <c r="M39" s="4">
        <v>116.2</v>
      </c>
      <c r="N39" s="4">
        <v>118.7</v>
      </c>
      <c r="O39" s="4">
        <v>112.1</v>
      </c>
      <c r="P39" s="4">
        <v>104.2</v>
      </c>
      <c r="Q39" s="4">
        <v>102.2</v>
      </c>
      <c r="R39" s="4">
        <v>92</v>
      </c>
      <c r="S39" s="4">
        <v>99.1</v>
      </c>
      <c r="T39" s="4">
        <v>108.4</v>
      </c>
      <c r="U39" s="4">
        <v>107.9</v>
      </c>
    </row>
    <row r="40" spans="1:21" x14ac:dyDescent="0.2">
      <c r="A40" s="3" t="s">
        <v>42</v>
      </c>
      <c r="B40" s="4">
        <v>106.7</v>
      </c>
      <c r="C40" s="4">
        <v>125.1</v>
      </c>
      <c r="D40" s="4">
        <v>123.5</v>
      </c>
      <c r="E40" s="4">
        <v>127.1</v>
      </c>
      <c r="F40" s="4">
        <v>132.1</v>
      </c>
      <c r="G40" s="4">
        <v>139.9</v>
      </c>
      <c r="H40" s="4">
        <v>133.80000000000001</v>
      </c>
      <c r="I40" s="4">
        <v>116.5</v>
      </c>
      <c r="J40" s="4">
        <v>91.2</v>
      </c>
      <c r="K40" s="4">
        <v>96.5</v>
      </c>
      <c r="L40" s="4">
        <v>102.7</v>
      </c>
      <c r="M40" s="4">
        <v>107.1</v>
      </c>
      <c r="N40" s="4">
        <v>111.7</v>
      </c>
      <c r="O40" s="4">
        <v>114.9</v>
      </c>
      <c r="P40" s="4">
        <v>113.4</v>
      </c>
      <c r="Q40" s="4">
        <v>117.5</v>
      </c>
      <c r="R40" s="4">
        <v>116.2</v>
      </c>
      <c r="S40" s="4">
        <v>116.3</v>
      </c>
      <c r="T40" s="4">
        <v>115.1</v>
      </c>
      <c r="U40" s="4">
        <v>109.8</v>
      </c>
    </row>
    <row r="41" spans="1:21" x14ac:dyDescent="0.2">
      <c r="A41" s="3" t="s">
        <v>43</v>
      </c>
      <c r="B41" s="4">
        <v>87.8</v>
      </c>
      <c r="C41" s="4">
        <v>83.8</v>
      </c>
      <c r="D41" s="4">
        <v>101.9</v>
      </c>
      <c r="E41" s="4">
        <v>113.9</v>
      </c>
      <c r="F41" s="4">
        <v>128.30000000000001</v>
      </c>
      <c r="G41" s="4">
        <v>147.9</v>
      </c>
      <c r="H41" s="4">
        <v>156.69999999999999</v>
      </c>
      <c r="I41" s="4">
        <v>102.7</v>
      </c>
      <c r="J41" s="4">
        <v>92</v>
      </c>
      <c r="K41" s="4">
        <v>96.5</v>
      </c>
      <c r="L41" s="4">
        <v>98.8</v>
      </c>
      <c r="M41" s="4">
        <v>98.7</v>
      </c>
      <c r="N41" s="4">
        <v>99.2</v>
      </c>
      <c r="O41" s="4">
        <v>87.6</v>
      </c>
      <c r="P41" s="4">
        <v>82.3</v>
      </c>
      <c r="Q41" s="4">
        <v>87.9</v>
      </c>
      <c r="R41" s="4">
        <v>94.1</v>
      </c>
      <c r="S41" s="4">
        <v>94.7</v>
      </c>
      <c r="T41" s="4">
        <v>87.8</v>
      </c>
      <c r="U41" s="4">
        <v>91.9</v>
      </c>
    </row>
    <row r="43" spans="1:21" x14ac:dyDescent="0.2">
      <c r="A43" s="5" t="s">
        <v>54</v>
      </c>
      <c r="B43" s="9">
        <f>AVERAGE(B39:B41)</f>
        <v>115.89999999999999</v>
      </c>
      <c r="C43" s="9">
        <f t="shared" ref="C43:U43" si="5">AVERAGE(C39:C41)</f>
        <v>117.86666666666666</v>
      </c>
      <c r="D43" s="9">
        <f t="shared" si="5"/>
        <v>120.06666666666668</v>
      </c>
      <c r="E43" s="9">
        <f t="shared" si="5"/>
        <v>122.90000000000002</v>
      </c>
      <c r="F43" s="9">
        <f t="shared" si="5"/>
        <v>128.63333333333335</v>
      </c>
      <c r="G43" s="9">
        <f t="shared" si="5"/>
        <v>136.16666666666666</v>
      </c>
      <c r="H43" s="9">
        <f t="shared" si="5"/>
        <v>136.9</v>
      </c>
      <c r="I43" s="9">
        <f t="shared" si="5"/>
        <v>111.89999999999999</v>
      </c>
      <c r="J43" s="9">
        <f t="shared" si="5"/>
        <v>94.666666666666671</v>
      </c>
      <c r="K43" s="9">
        <f t="shared" si="5"/>
        <v>99.666666666666671</v>
      </c>
      <c r="L43" s="9">
        <f t="shared" si="5"/>
        <v>105.5</v>
      </c>
      <c r="M43" s="9">
        <f t="shared" si="5"/>
        <v>107.33333333333333</v>
      </c>
      <c r="N43" s="9">
        <f t="shared" si="5"/>
        <v>109.86666666666667</v>
      </c>
      <c r="O43" s="9">
        <f t="shared" si="5"/>
        <v>104.86666666666667</v>
      </c>
      <c r="P43" s="9">
        <f t="shared" si="5"/>
        <v>99.966666666666683</v>
      </c>
      <c r="Q43" s="9">
        <f t="shared" si="5"/>
        <v>102.53333333333335</v>
      </c>
      <c r="R43" s="9">
        <f t="shared" si="5"/>
        <v>100.76666666666665</v>
      </c>
      <c r="S43" s="9">
        <f t="shared" si="5"/>
        <v>103.36666666666666</v>
      </c>
      <c r="T43" s="9">
        <f t="shared" si="5"/>
        <v>103.76666666666667</v>
      </c>
      <c r="U43" s="9">
        <f t="shared" si="5"/>
        <v>103.2</v>
      </c>
    </row>
    <row r="44" spans="1:21" x14ac:dyDescent="0.2">
      <c r="A44" s="5" t="s">
        <v>55</v>
      </c>
      <c r="B44" s="9">
        <v>3</v>
      </c>
      <c r="C44" s="9">
        <v>3</v>
      </c>
      <c r="D44" s="9">
        <v>3</v>
      </c>
      <c r="E44" s="9">
        <v>3</v>
      </c>
      <c r="F44" s="9">
        <v>3</v>
      </c>
      <c r="G44" s="9">
        <v>3</v>
      </c>
      <c r="H44" s="9">
        <v>3</v>
      </c>
      <c r="I44" s="9">
        <v>3</v>
      </c>
      <c r="J44" s="9">
        <v>3</v>
      </c>
      <c r="K44" s="9">
        <v>3</v>
      </c>
      <c r="L44" s="9">
        <v>3</v>
      </c>
      <c r="M44" s="9">
        <v>3</v>
      </c>
      <c r="N44" s="9">
        <v>3</v>
      </c>
      <c r="O44" s="9">
        <v>3</v>
      </c>
      <c r="P44" s="9">
        <v>3</v>
      </c>
      <c r="Q44" s="9">
        <v>3</v>
      </c>
      <c r="R44" s="9">
        <v>3</v>
      </c>
      <c r="S44" s="9">
        <v>3</v>
      </c>
      <c r="T44" s="9">
        <v>3</v>
      </c>
      <c r="U44" s="9">
        <v>3</v>
      </c>
    </row>
    <row r="45" spans="1:21" x14ac:dyDescent="0.2">
      <c r="A45" s="3" t="s">
        <v>42</v>
      </c>
      <c r="B45" s="8">
        <f>(B39-B$43)^2</f>
        <v>1391.2899999999997</v>
      </c>
      <c r="C45" s="8">
        <f t="shared" ref="C45:U47" si="6">(C39-C$43)^2</f>
        <v>720.02777777777749</v>
      </c>
      <c r="D45" s="8">
        <f t="shared" si="6"/>
        <v>217.07111111111115</v>
      </c>
      <c r="E45" s="8">
        <f t="shared" si="6"/>
        <v>23.039999999999836</v>
      </c>
      <c r="F45" s="8">
        <f t="shared" si="6"/>
        <v>9.8177777777779092</v>
      </c>
      <c r="G45" s="8">
        <f t="shared" si="6"/>
        <v>239.2177777777774</v>
      </c>
      <c r="H45" s="8">
        <f t="shared" si="6"/>
        <v>278.8900000000001</v>
      </c>
      <c r="I45" s="8">
        <f t="shared" si="6"/>
        <v>21.160000000000078</v>
      </c>
      <c r="J45" s="8">
        <f t="shared" si="6"/>
        <v>37.617777777777683</v>
      </c>
      <c r="K45" s="8">
        <f t="shared" si="6"/>
        <v>40.11111111111105</v>
      </c>
      <c r="L45" s="8">
        <f t="shared" si="6"/>
        <v>90.25</v>
      </c>
      <c r="M45" s="8">
        <f t="shared" si="6"/>
        <v>78.617777777777917</v>
      </c>
      <c r="N45" s="8">
        <f t="shared" si="6"/>
        <v>78.0277777777777</v>
      </c>
      <c r="O45" s="8">
        <f t="shared" si="6"/>
        <v>52.321111111110916</v>
      </c>
      <c r="P45" s="8">
        <f t="shared" si="6"/>
        <v>17.921111111110999</v>
      </c>
      <c r="Q45" s="8">
        <f t="shared" si="6"/>
        <v>0.11111111111111743</v>
      </c>
      <c r="R45" s="8">
        <f t="shared" si="6"/>
        <v>76.854444444444184</v>
      </c>
      <c r="S45" s="8">
        <f t="shared" si="6"/>
        <v>18.204444444444437</v>
      </c>
      <c r="T45" s="8">
        <f t="shared" si="6"/>
        <v>21.46777777777784</v>
      </c>
      <c r="U45" s="8">
        <f t="shared" si="6"/>
        <v>22.090000000000028</v>
      </c>
    </row>
    <row r="46" spans="1:21" x14ac:dyDescent="0.2">
      <c r="A46" s="3" t="s">
        <v>43</v>
      </c>
      <c r="B46" s="8">
        <f t="shared" ref="B46:Q47" si="7">(B40-B$43)^2</f>
        <v>84.639999999999787</v>
      </c>
      <c r="C46" s="8">
        <f t="shared" si="7"/>
        <v>52.321111111111122</v>
      </c>
      <c r="D46" s="8">
        <f t="shared" si="7"/>
        <v>11.787777777777706</v>
      </c>
      <c r="E46" s="8">
        <f t="shared" si="7"/>
        <v>17.639999999999784</v>
      </c>
      <c r="F46" s="8">
        <f t="shared" si="7"/>
        <v>12.017777777777594</v>
      </c>
      <c r="G46" s="8">
        <f t="shared" si="7"/>
        <v>13.937777777777891</v>
      </c>
      <c r="H46" s="8">
        <f t="shared" si="7"/>
        <v>9.6099999999999639</v>
      </c>
      <c r="I46" s="8">
        <f t="shared" si="7"/>
        <v>21.160000000000078</v>
      </c>
      <c r="J46" s="8">
        <f t="shared" si="7"/>
        <v>12.017777777777791</v>
      </c>
      <c r="K46" s="8">
        <f t="shared" si="7"/>
        <v>10.027777777777807</v>
      </c>
      <c r="L46" s="8">
        <f t="shared" si="7"/>
        <v>7.8399999999999839</v>
      </c>
      <c r="M46" s="8">
        <f t="shared" si="7"/>
        <v>5.4444444444444885E-2</v>
      </c>
      <c r="N46" s="8">
        <f t="shared" si="7"/>
        <v>3.3611111111110938</v>
      </c>
      <c r="O46" s="8">
        <f t="shared" si="7"/>
        <v>100.66777777777774</v>
      </c>
      <c r="P46" s="8">
        <f t="shared" si="7"/>
        <v>180.45444444444416</v>
      </c>
      <c r="Q46" s="8">
        <f t="shared" si="7"/>
        <v>224.00111111111073</v>
      </c>
      <c r="R46" s="8">
        <f t="shared" si="6"/>
        <v>238.18777777777834</v>
      </c>
      <c r="S46" s="8">
        <f t="shared" si="6"/>
        <v>167.2711111111112</v>
      </c>
      <c r="T46" s="8">
        <f t="shared" si="6"/>
        <v>128.44444444444434</v>
      </c>
      <c r="U46" s="8">
        <f t="shared" si="6"/>
        <v>43.559999999999924</v>
      </c>
    </row>
    <row r="47" spans="1:21" x14ac:dyDescent="0.2">
      <c r="A47" s="3" t="s">
        <v>31</v>
      </c>
      <c r="B47" s="8">
        <f t="shared" si="7"/>
        <v>789.60999999999967</v>
      </c>
      <c r="C47" s="8">
        <f t="shared" si="6"/>
        <v>1160.5377777777776</v>
      </c>
      <c r="D47" s="8">
        <f t="shared" si="6"/>
        <v>330.02777777777794</v>
      </c>
      <c r="E47" s="8">
        <f t="shared" si="6"/>
        <v>81.000000000000256</v>
      </c>
      <c r="F47" s="8">
        <f t="shared" si="6"/>
        <v>0.11111111111111743</v>
      </c>
      <c r="G47" s="8">
        <f t="shared" si="6"/>
        <v>137.67111111111146</v>
      </c>
      <c r="H47" s="8">
        <f t="shared" si="6"/>
        <v>392.03999999999934</v>
      </c>
      <c r="I47" s="8">
        <f t="shared" si="6"/>
        <v>84.639999999999787</v>
      </c>
      <c r="J47" s="8">
        <f t="shared" si="6"/>
        <v>7.1111111111111365</v>
      </c>
      <c r="K47" s="8">
        <f t="shared" si="6"/>
        <v>10.027777777777807</v>
      </c>
      <c r="L47" s="8">
        <f t="shared" si="6"/>
        <v>44.890000000000036</v>
      </c>
      <c r="M47" s="8">
        <f t="shared" si="6"/>
        <v>74.534444444444318</v>
      </c>
      <c r="N47" s="8">
        <f t="shared" si="6"/>
        <v>113.77777777777789</v>
      </c>
      <c r="O47" s="8">
        <f t="shared" si="6"/>
        <v>298.13777777777824</v>
      </c>
      <c r="P47" s="8">
        <f t="shared" si="6"/>
        <v>312.11111111111177</v>
      </c>
      <c r="Q47" s="8">
        <f t="shared" si="6"/>
        <v>214.13444444444463</v>
      </c>
      <c r="R47" s="8">
        <f t="shared" si="6"/>
        <v>44.444444444444315</v>
      </c>
      <c r="S47" s="8">
        <f t="shared" si="6"/>
        <v>75.111111111110944</v>
      </c>
      <c r="T47" s="8">
        <f t="shared" si="6"/>
        <v>254.93444444444449</v>
      </c>
      <c r="U47" s="8">
        <f t="shared" si="6"/>
        <v>127.68999999999994</v>
      </c>
    </row>
    <row r="48" spans="1:21" x14ac:dyDescent="0.2">
      <c r="A48" s="5" t="s">
        <v>56</v>
      </c>
      <c r="B48" s="8">
        <f>SUM(B45:B47)/B44</f>
        <v>755.17999999999972</v>
      </c>
      <c r="C48" s="8">
        <f t="shared" ref="C48:U48" si="8">SUM(C45:C47)/C44</f>
        <v>644.29555555555544</v>
      </c>
      <c r="D48" s="8">
        <f t="shared" si="8"/>
        <v>186.29555555555558</v>
      </c>
      <c r="E48" s="8">
        <f t="shared" si="8"/>
        <v>40.55999999999996</v>
      </c>
      <c r="F48" s="8">
        <f t="shared" si="8"/>
        <v>7.31555555555554</v>
      </c>
      <c r="G48" s="8">
        <f t="shared" si="8"/>
        <v>130.27555555555557</v>
      </c>
      <c r="H48" s="8">
        <f t="shared" si="8"/>
        <v>226.84666666666647</v>
      </c>
      <c r="I48" s="8">
        <f t="shared" si="8"/>
        <v>42.319999999999986</v>
      </c>
      <c r="J48" s="8">
        <f t="shared" si="8"/>
        <v>18.915555555555535</v>
      </c>
      <c r="K48" s="8">
        <f t="shared" si="8"/>
        <v>20.055555555555554</v>
      </c>
      <c r="L48" s="8">
        <f t="shared" si="8"/>
        <v>47.660000000000004</v>
      </c>
      <c r="M48" s="8">
        <f t="shared" si="8"/>
        <v>51.068888888888893</v>
      </c>
      <c r="N48" s="8">
        <f t="shared" si="8"/>
        <v>65.055555555555557</v>
      </c>
      <c r="O48" s="8">
        <f t="shared" si="8"/>
        <v>150.37555555555562</v>
      </c>
      <c r="P48" s="8">
        <f t="shared" si="8"/>
        <v>170.16222222222231</v>
      </c>
      <c r="Q48" s="8">
        <f t="shared" si="8"/>
        <v>146.08222222222216</v>
      </c>
      <c r="R48" s="8">
        <f t="shared" si="8"/>
        <v>119.82888888888893</v>
      </c>
      <c r="S48" s="8">
        <f t="shared" si="8"/>
        <v>86.862222222222201</v>
      </c>
      <c r="T48" s="8">
        <f t="shared" si="8"/>
        <v>134.94888888888889</v>
      </c>
      <c r="U48" s="8">
        <f t="shared" si="8"/>
        <v>64.44666666666663</v>
      </c>
    </row>
    <row r="49" spans="1:21" x14ac:dyDescent="0.2">
      <c r="A49" s="5" t="s">
        <v>58</v>
      </c>
      <c r="B49" s="8">
        <f>B48/B43</f>
        <v>6.515789473684209</v>
      </c>
      <c r="C49" s="8">
        <f t="shared" ref="C49:U49" si="9">C48/C43</f>
        <v>5.4663084464555043</v>
      </c>
      <c r="D49" s="8">
        <f t="shared" si="9"/>
        <v>1.5516009624282807</v>
      </c>
      <c r="E49" s="8">
        <f t="shared" si="9"/>
        <v>0.33002441008950328</v>
      </c>
      <c r="F49" s="8">
        <f t="shared" si="9"/>
        <v>5.687138291439911E-2</v>
      </c>
      <c r="G49" s="8">
        <f t="shared" si="9"/>
        <v>0.95673602611179132</v>
      </c>
      <c r="H49" s="8">
        <f t="shared" si="9"/>
        <v>1.6570245921597258</v>
      </c>
      <c r="I49" s="8">
        <f t="shared" si="9"/>
        <v>0.37819481680071482</v>
      </c>
      <c r="J49" s="8">
        <f t="shared" si="9"/>
        <v>0.19981220657276974</v>
      </c>
      <c r="K49" s="8">
        <f t="shared" si="9"/>
        <v>0.20122630992196205</v>
      </c>
      <c r="L49" s="8">
        <f t="shared" si="9"/>
        <v>0.4517535545023697</v>
      </c>
      <c r="M49" s="8">
        <f t="shared" si="9"/>
        <v>0.47579710144927539</v>
      </c>
      <c r="N49" s="8">
        <f t="shared" si="9"/>
        <v>0.59213187702265369</v>
      </c>
      <c r="O49" s="8">
        <f t="shared" si="9"/>
        <v>1.433969061241789</v>
      </c>
      <c r="P49" s="8">
        <f t="shared" si="9"/>
        <v>1.7021896187618102</v>
      </c>
      <c r="Q49" s="8">
        <f t="shared" si="9"/>
        <v>1.4247290853922836</v>
      </c>
      <c r="R49" s="8">
        <f t="shared" si="9"/>
        <v>1.1891719042893378</v>
      </c>
      <c r="S49" s="8">
        <f t="shared" si="9"/>
        <v>0.84033107599699008</v>
      </c>
      <c r="T49" s="8">
        <f t="shared" si="9"/>
        <v>1.3005032658742905</v>
      </c>
      <c r="U49" s="8">
        <f t="shared" si="9"/>
        <v>0.62448320413436653</v>
      </c>
    </row>
  </sheetData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opLeftCell="J29" zoomScaleNormal="100" workbookViewId="0">
      <selection activeCell="A43" sqref="A43:U49"/>
    </sheetView>
  </sheetViews>
  <sheetFormatPr defaultRowHeight="14.25" x14ac:dyDescent="0.2"/>
  <sheetData>
    <row r="1" spans="1:21" x14ac:dyDescent="0.2">
      <c r="A1" s="1" t="s">
        <v>0</v>
      </c>
    </row>
    <row r="3" spans="1:21" x14ac:dyDescent="0.2">
      <c r="A3" s="1" t="s">
        <v>1</v>
      </c>
      <c r="B3" s="2">
        <v>42486.410046296296</v>
      </c>
    </row>
    <row r="4" spans="1:21" x14ac:dyDescent="0.2">
      <c r="A4" s="1" t="s">
        <v>2</v>
      </c>
      <c r="B4" s="2">
        <v>42486.922417361115</v>
      </c>
    </row>
    <row r="5" spans="1:21" x14ac:dyDescent="0.2">
      <c r="A5" s="1" t="s">
        <v>3</v>
      </c>
      <c r="B5" s="1" t="s">
        <v>4</v>
      </c>
    </row>
    <row r="7" spans="1:21" x14ac:dyDescent="0.2">
      <c r="A7" s="1" t="s">
        <v>5</v>
      </c>
      <c r="B7" s="1" t="s">
        <v>6</v>
      </c>
    </row>
    <row r="8" spans="1:21" x14ac:dyDescent="0.2">
      <c r="A8" s="1" t="s">
        <v>7</v>
      </c>
      <c r="B8" s="1" t="s">
        <v>52</v>
      </c>
    </row>
    <row r="10" spans="1:21" x14ac:dyDescent="0.2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  <c r="S10" s="3" t="s">
        <v>27</v>
      </c>
      <c r="T10" s="3" t="s">
        <v>28</v>
      </c>
      <c r="U10" s="3" t="s">
        <v>29</v>
      </c>
    </row>
    <row r="11" spans="1:21" x14ac:dyDescent="0.2">
      <c r="A11" s="3" t="s">
        <v>30</v>
      </c>
      <c r="B11" s="4">
        <v>106.7</v>
      </c>
      <c r="C11" s="4">
        <v>103.3</v>
      </c>
      <c r="D11" s="4">
        <v>100.4</v>
      </c>
      <c r="E11" s="4">
        <v>99.8</v>
      </c>
      <c r="F11" s="4">
        <v>99.1</v>
      </c>
      <c r="G11" s="4">
        <v>96.8</v>
      </c>
      <c r="H11" s="4">
        <v>98.4</v>
      </c>
      <c r="I11" s="4">
        <v>96.7</v>
      </c>
      <c r="J11" s="4">
        <v>99.6</v>
      </c>
      <c r="K11" s="4">
        <v>99.8</v>
      </c>
      <c r="L11" s="4">
        <v>101.1</v>
      </c>
      <c r="M11" s="4">
        <v>101.9</v>
      </c>
      <c r="N11" s="4">
        <v>102.1</v>
      </c>
      <c r="O11" s="4">
        <v>105.9</v>
      </c>
      <c r="P11" s="4">
        <v>106.2</v>
      </c>
      <c r="Q11" s="4">
        <v>104.8</v>
      </c>
      <c r="R11" s="4">
        <v>103.7</v>
      </c>
      <c r="S11" s="4">
        <v>102.7</v>
      </c>
      <c r="T11" s="4">
        <v>103.2</v>
      </c>
      <c r="U11" s="4">
        <v>100.9</v>
      </c>
    </row>
    <row r="12" spans="1:21" x14ac:dyDescent="0.2">
      <c r="A12" s="3" t="s">
        <v>32</v>
      </c>
      <c r="B12" s="4">
        <v>108.3</v>
      </c>
      <c r="C12" s="4">
        <v>103.9</v>
      </c>
      <c r="D12" s="4">
        <v>101.1</v>
      </c>
      <c r="E12" s="4">
        <v>100.9</v>
      </c>
      <c r="F12" s="4">
        <v>100.3</v>
      </c>
      <c r="G12" s="4">
        <v>99.6</v>
      </c>
      <c r="H12" s="4">
        <v>100.6</v>
      </c>
      <c r="I12" s="4">
        <v>100.5</v>
      </c>
      <c r="J12" s="4">
        <v>101.1</v>
      </c>
      <c r="K12" s="4">
        <v>100.5</v>
      </c>
      <c r="L12" s="4">
        <v>100.9</v>
      </c>
      <c r="M12" s="4">
        <v>100.7</v>
      </c>
      <c r="N12" s="4">
        <v>101.1</v>
      </c>
      <c r="O12" s="4">
        <v>103.8</v>
      </c>
      <c r="P12" s="4">
        <v>105.2</v>
      </c>
      <c r="Q12" s="4">
        <v>102</v>
      </c>
      <c r="R12" s="4">
        <v>99.9</v>
      </c>
      <c r="S12" s="4">
        <v>100.1</v>
      </c>
      <c r="T12" s="4">
        <v>101</v>
      </c>
      <c r="U12" s="4">
        <v>99.3</v>
      </c>
    </row>
    <row r="13" spans="1:21" x14ac:dyDescent="0.2">
      <c r="A13" s="3" t="s">
        <v>33</v>
      </c>
      <c r="B13" s="4">
        <v>99.6</v>
      </c>
      <c r="C13" s="4">
        <v>101.3</v>
      </c>
      <c r="D13" s="4">
        <v>109.1</v>
      </c>
      <c r="E13" s="4">
        <v>102.5</v>
      </c>
      <c r="F13" s="4">
        <v>105.5</v>
      </c>
      <c r="G13" s="4">
        <v>108.8</v>
      </c>
      <c r="H13" s="4">
        <v>109.7</v>
      </c>
      <c r="I13" s="4">
        <v>114.8</v>
      </c>
      <c r="J13" s="4">
        <v>115.1</v>
      </c>
      <c r="K13" s="4">
        <v>113.9</v>
      </c>
      <c r="L13" s="4">
        <v>115.5</v>
      </c>
      <c r="M13" s="4">
        <v>114.4</v>
      </c>
      <c r="N13" s="4">
        <v>113.9</v>
      </c>
      <c r="O13" s="4">
        <v>118.7</v>
      </c>
      <c r="P13" s="4">
        <v>117.4</v>
      </c>
      <c r="Q13" s="4">
        <v>110.8</v>
      </c>
      <c r="R13" s="4">
        <v>112.9</v>
      </c>
      <c r="S13" s="4">
        <v>113.2</v>
      </c>
      <c r="T13" s="4">
        <v>112.6</v>
      </c>
      <c r="U13" s="4">
        <v>112.1</v>
      </c>
    </row>
    <row r="14" spans="1:21" x14ac:dyDescent="0.2">
      <c r="A14" s="3" t="s">
        <v>34</v>
      </c>
      <c r="B14" s="4">
        <v>88.7</v>
      </c>
      <c r="C14" s="4">
        <v>90.5</v>
      </c>
      <c r="D14" s="4">
        <v>86</v>
      </c>
      <c r="E14" s="4">
        <v>83.7</v>
      </c>
      <c r="F14" s="4">
        <v>84.4</v>
      </c>
      <c r="G14" s="4">
        <v>83</v>
      </c>
      <c r="H14" s="4">
        <v>84.6</v>
      </c>
      <c r="I14" s="4">
        <v>82</v>
      </c>
      <c r="J14" s="4">
        <v>85.2</v>
      </c>
      <c r="K14" s="4">
        <v>85.9</v>
      </c>
      <c r="L14" s="4">
        <v>86.2</v>
      </c>
      <c r="M14" s="4">
        <v>87.2</v>
      </c>
      <c r="N14" s="4">
        <v>88.1</v>
      </c>
      <c r="O14" s="4">
        <v>90</v>
      </c>
      <c r="P14" s="4">
        <v>90.8</v>
      </c>
      <c r="Q14" s="4">
        <v>90.4</v>
      </c>
      <c r="R14" s="4">
        <v>91.2</v>
      </c>
      <c r="S14" s="4">
        <v>89.5</v>
      </c>
      <c r="T14" s="4">
        <v>91.2</v>
      </c>
      <c r="U14" s="4">
        <v>90.2</v>
      </c>
    </row>
    <row r="15" spans="1:21" x14ac:dyDescent="0.2">
      <c r="A15" s="3" t="s">
        <v>35</v>
      </c>
      <c r="B15" s="4">
        <v>106.3</v>
      </c>
      <c r="C15" s="4">
        <v>105.6</v>
      </c>
      <c r="D15" s="4">
        <v>101.2</v>
      </c>
      <c r="E15" s="4">
        <v>101</v>
      </c>
      <c r="F15" s="4">
        <v>99.8</v>
      </c>
      <c r="G15" s="4">
        <v>97.2</v>
      </c>
      <c r="H15" s="4">
        <v>96.3</v>
      </c>
      <c r="I15" s="4">
        <v>95.2</v>
      </c>
      <c r="J15" s="4">
        <v>99.1</v>
      </c>
      <c r="K15" s="4">
        <v>99.7</v>
      </c>
      <c r="L15" s="4">
        <v>96.8</v>
      </c>
      <c r="M15" s="4">
        <v>96.6</v>
      </c>
      <c r="N15" s="4">
        <v>96.5</v>
      </c>
      <c r="O15" s="4">
        <v>101.4</v>
      </c>
      <c r="P15" s="4">
        <v>102.7</v>
      </c>
      <c r="Q15" s="4">
        <v>102.1</v>
      </c>
      <c r="R15" s="4">
        <v>102.1</v>
      </c>
      <c r="S15" s="4">
        <v>100.4</v>
      </c>
      <c r="T15" s="4">
        <v>99.6</v>
      </c>
      <c r="U15" s="4">
        <v>99.4</v>
      </c>
    </row>
    <row r="16" spans="1:21" x14ac:dyDescent="0.2">
      <c r="A16" s="3" t="s">
        <v>36</v>
      </c>
      <c r="B16" s="4">
        <v>87.8</v>
      </c>
      <c r="C16" s="4">
        <v>96.4</v>
      </c>
      <c r="D16" s="4">
        <v>95.7</v>
      </c>
      <c r="E16" s="4">
        <v>94.8</v>
      </c>
      <c r="F16" s="4">
        <v>94.4</v>
      </c>
      <c r="G16" s="4">
        <v>96.1</v>
      </c>
      <c r="H16" s="4">
        <v>98.8</v>
      </c>
      <c r="I16" s="4">
        <v>101.1</v>
      </c>
      <c r="J16" s="4">
        <v>102.5</v>
      </c>
      <c r="K16" s="4">
        <v>102.4</v>
      </c>
      <c r="L16" s="4">
        <v>102.8</v>
      </c>
      <c r="M16" s="4">
        <v>101.9</v>
      </c>
      <c r="N16" s="4">
        <v>99.8</v>
      </c>
      <c r="O16" s="4">
        <v>98.8</v>
      </c>
      <c r="P16" s="4">
        <v>100.2</v>
      </c>
      <c r="Q16" s="4">
        <v>99.5</v>
      </c>
      <c r="R16" s="4">
        <v>101.3</v>
      </c>
      <c r="S16" s="4">
        <v>101.5</v>
      </c>
      <c r="T16" s="4">
        <v>102.6</v>
      </c>
      <c r="U16" s="4">
        <v>101.4</v>
      </c>
    </row>
    <row r="17" spans="1:21" x14ac:dyDescent="0.2">
      <c r="A17" s="3" t="s">
        <v>37</v>
      </c>
      <c r="B17" s="4">
        <v>104</v>
      </c>
      <c r="C17" s="4">
        <v>100.3</v>
      </c>
      <c r="D17" s="4">
        <v>95.1</v>
      </c>
      <c r="E17" s="4">
        <v>94</v>
      </c>
      <c r="F17" s="4">
        <v>93.2</v>
      </c>
      <c r="G17" s="4">
        <v>92.6</v>
      </c>
      <c r="H17" s="4">
        <v>94.4</v>
      </c>
      <c r="I17" s="4">
        <v>92.5</v>
      </c>
      <c r="J17" s="4">
        <v>94.2</v>
      </c>
      <c r="K17" s="4">
        <v>95.8</v>
      </c>
      <c r="L17" s="4">
        <v>96.2</v>
      </c>
      <c r="M17" s="4">
        <v>96.7</v>
      </c>
      <c r="N17" s="4">
        <v>98.4</v>
      </c>
      <c r="O17" s="4">
        <v>99.6</v>
      </c>
      <c r="P17" s="4">
        <v>100.4</v>
      </c>
      <c r="Q17" s="4">
        <v>99.7</v>
      </c>
      <c r="R17" s="4">
        <v>100.2</v>
      </c>
      <c r="S17" s="4">
        <v>95.7</v>
      </c>
      <c r="T17" s="4">
        <v>97.1</v>
      </c>
      <c r="U17" s="4">
        <v>96</v>
      </c>
    </row>
    <row r="18" spans="1:21" x14ac:dyDescent="0.2">
      <c r="A18" s="3" t="s">
        <v>38</v>
      </c>
      <c r="B18" s="4">
        <v>103.3</v>
      </c>
      <c r="C18" s="4">
        <v>99.3</v>
      </c>
      <c r="D18" s="4">
        <v>96.2</v>
      </c>
      <c r="E18" s="4">
        <v>97.4</v>
      </c>
      <c r="F18" s="4">
        <v>98.4</v>
      </c>
      <c r="G18" s="4">
        <v>97.4</v>
      </c>
      <c r="H18" s="4">
        <v>99.4</v>
      </c>
      <c r="I18" s="4">
        <v>98.3</v>
      </c>
      <c r="J18" s="4">
        <v>101.6</v>
      </c>
      <c r="K18" s="4">
        <v>99.3</v>
      </c>
      <c r="L18" s="4">
        <v>98.1</v>
      </c>
      <c r="M18" s="4">
        <v>98.2</v>
      </c>
      <c r="N18" s="4">
        <v>96.9</v>
      </c>
      <c r="O18" s="4">
        <v>100</v>
      </c>
      <c r="P18" s="4">
        <v>102.6</v>
      </c>
      <c r="Q18" s="4">
        <v>101</v>
      </c>
      <c r="R18" s="4">
        <v>101</v>
      </c>
      <c r="S18" s="4">
        <v>98.1</v>
      </c>
      <c r="T18" s="4">
        <v>99.9</v>
      </c>
      <c r="U18" s="4">
        <v>99.3</v>
      </c>
    </row>
    <row r="19" spans="1:21" x14ac:dyDescent="0.2">
      <c r="A19" s="3" t="s">
        <v>39</v>
      </c>
      <c r="B19" s="4">
        <v>113.2</v>
      </c>
      <c r="C19" s="4">
        <v>108.9</v>
      </c>
      <c r="D19" s="4">
        <v>104.6</v>
      </c>
      <c r="E19" s="4">
        <v>103.7</v>
      </c>
      <c r="F19" s="4">
        <v>103.7</v>
      </c>
      <c r="G19" s="4">
        <v>101.2</v>
      </c>
      <c r="H19" s="4">
        <v>102.8</v>
      </c>
      <c r="I19" s="4">
        <v>101.6</v>
      </c>
      <c r="J19" s="4">
        <v>101</v>
      </c>
      <c r="K19" s="4">
        <v>100.7</v>
      </c>
      <c r="L19" s="4">
        <v>99.4</v>
      </c>
      <c r="M19" s="4">
        <v>98.7</v>
      </c>
      <c r="N19" s="4">
        <v>99.7</v>
      </c>
      <c r="O19" s="4">
        <v>102.6</v>
      </c>
      <c r="P19" s="4">
        <v>103.8</v>
      </c>
      <c r="Q19" s="4">
        <v>102.3</v>
      </c>
      <c r="R19" s="4">
        <v>103.3</v>
      </c>
      <c r="S19" s="4">
        <v>101.5</v>
      </c>
      <c r="T19" s="4">
        <v>101.9</v>
      </c>
      <c r="U19" s="4">
        <v>100.9</v>
      </c>
    </row>
    <row r="20" spans="1:21" x14ac:dyDescent="0.2">
      <c r="A20" s="3" t="s">
        <v>40</v>
      </c>
      <c r="B20" s="4">
        <v>90.6</v>
      </c>
      <c r="C20" s="4">
        <v>90.7</v>
      </c>
      <c r="D20" s="4">
        <v>90</v>
      </c>
      <c r="E20" s="4">
        <v>88.1</v>
      </c>
      <c r="F20" s="4">
        <v>86.8</v>
      </c>
      <c r="G20" s="4">
        <v>85</v>
      </c>
      <c r="H20" s="4">
        <v>85.9</v>
      </c>
      <c r="I20" s="4">
        <v>88.3</v>
      </c>
      <c r="J20" s="4">
        <v>90.5</v>
      </c>
      <c r="K20" s="4">
        <v>91.5</v>
      </c>
      <c r="L20" s="4">
        <v>89.4</v>
      </c>
      <c r="M20" s="4">
        <v>89.5</v>
      </c>
      <c r="N20" s="4">
        <v>91.5</v>
      </c>
      <c r="O20" s="4">
        <v>94.7</v>
      </c>
      <c r="P20" s="4">
        <v>94.1</v>
      </c>
      <c r="Q20" s="4">
        <v>91.5</v>
      </c>
      <c r="R20" s="4">
        <v>92.5</v>
      </c>
      <c r="S20" s="4">
        <v>90.8</v>
      </c>
      <c r="T20" s="4">
        <v>90.9</v>
      </c>
      <c r="U20" s="4">
        <v>91</v>
      </c>
    </row>
    <row r="21" spans="1:21" x14ac:dyDescent="0.2">
      <c r="A21" s="3" t="s">
        <v>41</v>
      </c>
      <c r="B21" s="4">
        <v>122.8</v>
      </c>
      <c r="C21" s="4">
        <v>118.3</v>
      </c>
      <c r="D21" s="4">
        <v>115.9</v>
      </c>
      <c r="E21" s="4">
        <v>113</v>
      </c>
      <c r="F21" s="4">
        <v>112.5</v>
      </c>
      <c r="G21" s="4">
        <v>112.6</v>
      </c>
      <c r="H21" s="4">
        <v>115</v>
      </c>
      <c r="I21" s="4">
        <v>114.5</v>
      </c>
      <c r="J21" s="4">
        <v>114.3</v>
      </c>
      <c r="K21" s="4">
        <v>111.7</v>
      </c>
      <c r="L21" s="4">
        <v>112.7</v>
      </c>
      <c r="M21" s="4">
        <v>112.1</v>
      </c>
      <c r="N21" s="4">
        <v>110.9</v>
      </c>
      <c r="O21" s="4">
        <v>110.8</v>
      </c>
      <c r="P21" s="4">
        <v>112.6</v>
      </c>
      <c r="Q21" s="4">
        <v>110</v>
      </c>
      <c r="R21" s="4">
        <v>111.4</v>
      </c>
      <c r="S21" s="4">
        <v>109.7</v>
      </c>
      <c r="T21" s="4">
        <v>110.7</v>
      </c>
      <c r="U21" s="4">
        <v>109.6</v>
      </c>
    </row>
    <row r="23" spans="1:21" x14ac:dyDescent="0.2">
      <c r="A23" s="5" t="s">
        <v>54</v>
      </c>
      <c r="B23" s="6">
        <f>AVERAGE(B11:B21)</f>
        <v>102.84545454545454</v>
      </c>
      <c r="C23" s="6">
        <f t="shared" ref="C23:U23" si="0">AVERAGE(C11:C21)</f>
        <v>101.68181818181819</v>
      </c>
      <c r="D23" s="6">
        <f t="shared" si="0"/>
        <v>99.572727272727292</v>
      </c>
      <c r="E23" s="6">
        <f t="shared" si="0"/>
        <v>98.081818181818193</v>
      </c>
      <c r="F23" s="6">
        <f t="shared" si="0"/>
        <v>98.009090909090901</v>
      </c>
      <c r="G23" s="6">
        <f t="shared" si="0"/>
        <v>97.3</v>
      </c>
      <c r="H23" s="6">
        <f t="shared" si="0"/>
        <v>98.718181818181804</v>
      </c>
      <c r="I23" s="6">
        <f t="shared" si="0"/>
        <v>98.681818181818187</v>
      </c>
      <c r="J23" s="6">
        <f t="shared" si="0"/>
        <v>100.38181818181819</v>
      </c>
      <c r="K23" s="6">
        <f t="shared" si="0"/>
        <v>100.10909090909091</v>
      </c>
      <c r="L23" s="6">
        <f t="shared" si="0"/>
        <v>99.918181818181807</v>
      </c>
      <c r="M23" s="6">
        <f>AVERAGE(M11:M21)</f>
        <v>99.809090909090912</v>
      </c>
      <c r="N23" s="6">
        <f t="shared" si="0"/>
        <v>99.9</v>
      </c>
      <c r="O23" s="6">
        <f t="shared" si="0"/>
        <v>102.39090909090909</v>
      </c>
      <c r="P23" s="6">
        <f t="shared" si="0"/>
        <v>103.27272727272727</v>
      </c>
      <c r="Q23" s="6">
        <f t="shared" si="0"/>
        <v>101.28181818181817</v>
      </c>
      <c r="R23" s="6">
        <f t="shared" si="0"/>
        <v>101.77272727272727</v>
      </c>
      <c r="S23" s="6">
        <f t="shared" si="0"/>
        <v>100.2909090909091</v>
      </c>
      <c r="T23" s="6">
        <f t="shared" si="0"/>
        <v>100.97272727272725</v>
      </c>
      <c r="U23" s="6">
        <f t="shared" si="0"/>
        <v>100.0090909090909</v>
      </c>
    </row>
    <row r="24" spans="1:21" x14ac:dyDescent="0.2">
      <c r="A24" s="5" t="s">
        <v>55</v>
      </c>
      <c r="B24" s="6">
        <v>11</v>
      </c>
      <c r="C24" s="6">
        <v>11</v>
      </c>
      <c r="D24" s="6">
        <v>11</v>
      </c>
      <c r="E24" s="6">
        <v>11</v>
      </c>
      <c r="F24" s="6">
        <v>11</v>
      </c>
      <c r="G24" s="6">
        <v>11</v>
      </c>
      <c r="H24" s="6">
        <v>11</v>
      </c>
      <c r="I24" s="6">
        <v>11</v>
      </c>
      <c r="J24" s="6">
        <v>11</v>
      </c>
      <c r="K24" s="6">
        <v>11</v>
      </c>
      <c r="L24" s="6">
        <v>11</v>
      </c>
      <c r="M24" s="6">
        <v>11</v>
      </c>
      <c r="N24" s="6">
        <v>11</v>
      </c>
      <c r="O24" s="6">
        <v>11</v>
      </c>
      <c r="P24" s="6">
        <v>11</v>
      </c>
      <c r="Q24" s="6">
        <v>11</v>
      </c>
      <c r="R24" s="6">
        <v>11</v>
      </c>
      <c r="S24" s="6">
        <v>11</v>
      </c>
      <c r="T24" s="6">
        <v>11</v>
      </c>
      <c r="U24" s="6">
        <v>11</v>
      </c>
    </row>
    <row r="25" spans="1:21" x14ac:dyDescent="0.2">
      <c r="A25" s="3" t="s">
        <v>30</v>
      </c>
      <c r="B25" s="6">
        <f>(B11-B$23)^2</f>
        <v>14.857520661157059</v>
      </c>
      <c r="C25" s="6">
        <f t="shared" ref="C25:U35" si="1">(C11-C$23)^2</f>
        <v>2.618512396694189</v>
      </c>
      <c r="D25" s="6">
        <f t="shared" si="1"/>
        <v>0.68438016528923395</v>
      </c>
      <c r="E25" s="6">
        <f t="shared" si="1"/>
        <v>2.9521487603305316</v>
      </c>
      <c r="F25" s="6">
        <f t="shared" si="1"/>
        <v>1.1900826446281048</v>
      </c>
      <c r="G25" s="6">
        <f t="shared" si="1"/>
        <v>0.25</v>
      </c>
      <c r="H25" s="6">
        <f t="shared" si="1"/>
        <v>0.10123966942147528</v>
      </c>
      <c r="I25" s="6">
        <f t="shared" si="1"/>
        <v>3.9276033057851332</v>
      </c>
      <c r="J25" s="6">
        <f t="shared" si="1"/>
        <v>0.61123966942150898</v>
      </c>
      <c r="K25" s="6">
        <f t="shared" si="1"/>
        <v>9.553719008264655E-2</v>
      </c>
      <c r="L25" s="6">
        <f t="shared" si="1"/>
        <v>1.3966942148760453</v>
      </c>
      <c r="M25" s="6">
        <f t="shared" si="1"/>
        <v>4.371900826446292</v>
      </c>
      <c r="N25" s="6">
        <f t="shared" si="1"/>
        <v>4.8399999999999501</v>
      </c>
      <c r="O25" s="6">
        <f t="shared" si="1"/>
        <v>12.313719008264504</v>
      </c>
      <c r="P25" s="6">
        <f t="shared" si="1"/>
        <v>8.568925619834765</v>
      </c>
      <c r="Q25" s="6">
        <f t="shared" si="1"/>
        <v>12.377603305785208</v>
      </c>
      <c r="R25" s="6">
        <f t="shared" si="1"/>
        <v>3.7143801652892923</v>
      </c>
      <c r="S25" s="6">
        <f t="shared" si="1"/>
        <v>5.8037190082644505</v>
      </c>
      <c r="T25" s="6">
        <f t="shared" si="1"/>
        <v>4.9607438016529848</v>
      </c>
      <c r="U25" s="6">
        <f t="shared" si="1"/>
        <v>0.79371900826448771</v>
      </c>
    </row>
    <row r="26" spans="1:21" x14ac:dyDescent="0.2">
      <c r="A26" s="3" t="s">
        <v>32</v>
      </c>
      <c r="B26" s="6">
        <f t="shared" ref="B26:Q35" si="2">(B12-B$23)^2</f>
        <v>29.752066115702466</v>
      </c>
      <c r="C26" s="6">
        <f t="shared" si="2"/>
        <v>4.9203305785123987</v>
      </c>
      <c r="D26" s="6">
        <f t="shared" si="2"/>
        <v>2.3325619834709985</v>
      </c>
      <c r="E26" s="6">
        <f t="shared" si="2"/>
        <v>7.9421487603305492</v>
      </c>
      <c r="F26" s="6">
        <f t="shared" si="2"/>
        <v>5.2482644628099422</v>
      </c>
      <c r="G26" s="6">
        <f t="shared" si="2"/>
        <v>5.2899999999999867</v>
      </c>
      <c r="H26" s="6">
        <f t="shared" si="2"/>
        <v>3.5412396694215178</v>
      </c>
      <c r="I26" s="6">
        <f t="shared" si="2"/>
        <v>3.3057851239669231</v>
      </c>
      <c r="J26" s="6">
        <f t="shared" si="2"/>
        <v>0.51578512396692244</v>
      </c>
      <c r="K26" s="6">
        <f t="shared" si="2"/>
        <v>0.15280991735537169</v>
      </c>
      <c r="L26" s="6">
        <f t="shared" si="2"/>
        <v>0.96396694214879275</v>
      </c>
      <c r="M26" s="6">
        <f t="shared" si="2"/>
        <v>0.7937190082644624</v>
      </c>
      <c r="N26" s="6">
        <f t="shared" si="2"/>
        <v>1.4399999999999726</v>
      </c>
      <c r="O26" s="6">
        <f t="shared" si="2"/>
        <v>1.9855371900826373</v>
      </c>
      <c r="P26" s="6">
        <f t="shared" si="2"/>
        <v>3.7143801652892923</v>
      </c>
      <c r="Q26" s="6">
        <f t="shared" si="2"/>
        <v>0.5157851239669633</v>
      </c>
      <c r="R26" s="6">
        <f t="shared" si="1"/>
        <v>3.5071074380164835</v>
      </c>
      <c r="S26" s="6">
        <f t="shared" si="1"/>
        <v>3.6446280991739778E-2</v>
      </c>
      <c r="T26" s="6">
        <f t="shared" si="1"/>
        <v>7.4380165289353447E-4</v>
      </c>
      <c r="U26" s="6">
        <f t="shared" si="1"/>
        <v>0.50280991735536418</v>
      </c>
    </row>
    <row r="27" spans="1:21" x14ac:dyDescent="0.2">
      <c r="A27" s="3" t="s">
        <v>33</v>
      </c>
      <c r="B27" s="6">
        <f t="shared" si="2"/>
        <v>10.532975206611598</v>
      </c>
      <c r="C27" s="6">
        <f t="shared" si="1"/>
        <v>0.14578512396694826</v>
      </c>
      <c r="D27" s="6">
        <f t="shared" si="1"/>
        <v>90.768925619834235</v>
      </c>
      <c r="E27" s="6">
        <f t="shared" si="1"/>
        <v>19.520330578512301</v>
      </c>
      <c r="F27" s="6">
        <f t="shared" si="1"/>
        <v>56.113719008264589</v>
      </c>
      <c r="G27" s="6">
        <f t="shared" si="1"/>
        <v>132.25</v>
      </c>
      <c r="H27" s="6">
        <f t="shared" si="1"/>
        <v>120.60033057851275</v>
      </c>
      <c r="I27" s="6">
        <f t="shared" si="1"/>
        <v>259.79578512396671</v>
      </c>
      <c r="J27" s="6">
        <f t="shared" si="1"/>
        <v>216.62487603305746</v>
      </c>
      <c r="K27" s="6">
        <f t="shared" si="1"/>
        <v>190.18917355371917</v>
      </c>
      <c r="L27" s="6">
        <f t="shared" si="1"/>
        <v>242.79305785124001</v>
      </c>
      <c r="M27" s="6">
        <f t="shared" si="1"/>
        <v>212.89462809917362</v>
      </c>
      <c r="N27" s="6">
        <f t="shared" si="1"/>
        <v>196</v>
      </c>
      <c r="O27" s="6">
        <f t="shared" si="1"/>
        <v>265.98644628099186</v>
      </c>
      <c r="P27" s="6">
        <f t="shared" si="1"/>
        <v>199.57983471074414</v>
      </c>
      <c r="Q27" s="6">
        <f t="shared" si="1"/>
        <v>90.595785123967175</v>
      </c>
      <c r="R27" s="6">
        <f t="shared" si="1"/>
        <v>123.81619834710771</v>
      </c>
      <c r="S27" s="6">
        <f t="shared" si="1"/>
        <v>166.64462809917347</v>
      </c>
      <c r="T27" s="6">
        <f t="shared" si="1"/>
        <v>135.19347107438045</v>
      </c>
      <c r="U27" s="6">
        <f t="shared" si="1"/>
        <v>146.19008264462815</v>
      </c>
    </row>
    <row r="28" spans="1:21" x14ac:dyDescent="0.2">
      <c r="A28" s="3" t="s">
        <v>34</v>
      </c>
      <c r="B28" s="6">
        <f t="shared" si="2"/>
        <v>200.09388429752053</v>
      </c>
      <c r="C28" s="6">
        <f t="shared" si="1"/>
        <v>125.03305785123979</v>
      </c>
      <c r="D28" s="6">
        <f t="shared" si="1"/>
        <v>184.21892561983523</v>
      </c>
      <c r="E28" s="6">
        <f t="shared" si="1"/>
        <v>206.83669421487627</v>
      </c>
      <c r="F28" s="6">
        <f t="shared" si="1"/>
        <v>185.20735537190043</v>
      </c>
      <c r="G28" s="6">
        <f t="shared" si="1"/>
        <v>204.48999999999992</v>
      </c>
      <c r="H28" s="6">
        <f t="shared" si="1"/>
        <v>199.32305785123944</v>
      </c>
      <c r="I28" s="6">
        <f t="shared" si="1"/>
        <v>278.28305785123985</v>
      </c>
      <c r="J28" s="6">
        <f t="shared" si="1"/>
        <v>230.48760330578529</v>
      </c>
      <c r="K28" s="6">
        <f t="shared" si="1"/>
        <v>201.89826446280978</v>
      </c>
      <c r="L28" s="6">
        <f t="shared" si="1"/>
        <v>188.18851239669385</v>
      </c>
      <c r="M28" s="6">
        <f t="shared" si="1"/>
        <v>158.98917355371901</v>
      </c>
      <c r="N28" s="6">
        <f t="shared" si="1"/>
        <v>139.24000000000026</v>
      </c>
      <c r="O28" s="6">
        <f t="shared" si="1"/>
        <v>153.53462809917355</v>
      </c>
      <c r="P28" s="6">
        <f t="shared" si="1"/>
        <v>155.56892561983463</v>
      </c>
      <c r="Q28" s="6">
        <f t="shared" si="1"/>
        <v>118.41396694214832</v>
      </c>
      <c r="R28" s="6">
        <f t="shared" si="1"/>
        <v>111.78256198347088</v>
      </c>
      <c r="S28" s="6">
        <f t="shared" si="1"/>
        <v>116.44371900826458</v>
      </c>
      <c r="T28" s="6">
        <f t="shared" si="1"/>
        <v>95.506198347107031</v>
      </c>
      <c r="U28" s="6">
        <f t="shared" si="1"/>
        <v>96.218264462809699</v>
      </c>
    </row>
    <row r="29" spans="1:21" x14ac:dyDescent="0.2">
      <c r="A29" s="3" t="s">
        <v>35</v>
      </c>
      <c r="B29" s="6">
        <f t="shared" si="2"/>
        <v>11.933884297520652</v>
      </c>
      <c r="C29" s="6">
        <f t="shared" si="1"/>
        <v>15.352148760330493</v>
      </c>
      <c r="D29" s="6">
        <f t="shared" si="1"/>
        <v>2.648016528925567</v>
      </c>
      <c r="E29" s="6">
        <f t="shared" si="1"/>
        <v>8.5157851239668787</v>
      </c>
      <c r="F29" s="6">
        <f t="shared" si="1"/>
        <v>3.2073553719008459</v>
      </c>
      <c r="G29" s="6">
        <f t="shared" si="1"/>
        <v>9.999999999998864E-3</v>
      </c>
      <c r="H29" s="6">
        <f t="shared" si="1"/>
        <v>5.8476033057850714</v>
      </c>
      <c r="I29" s="6">
        <f t="shared" si="1"/>
        <v>12.123057851239686</v>
      </c>
      <c r="J29" s="6">
        <f t="shared" si="1"/>
        <v>1.6430578512397045</v>
      </c>
      <c r="K29" s="6">
        <f t="shared" si="1"/>
        <v>0.16735537190082433</v>
      </c>
      <c r="L29" s="6">
        <f t="shared" si="1"/>
        <v>9.72305785123962</v>
      </c>
      <c r="M29" s="6">
        <f t="shared" si="1"/>
        <v>10.298264462809973</v>
      </c>
      <c r="N29" s="6">
        <f t="shared" si="1"/>
        <v>11.560000000000038</v>
      </c>
      <c r="O29" s="6">
        <f t="shared" si="1"/>
        <v>0.98190082644626919</v>
      </c>
      <c r="P29" s="6">
        <f t="shared" si="1"/>
        <v>0.32801652892560917</v>
      </c>
      <c r="Q29" s="6">
        <f t="shared" si="1"/>
        <v>0.66942148760332054</v>
      </c>
      <c r="R29" s="6">
        <f t="shared" si="1"/>
        <v>0.10710743801652943</v>
      </c>
      <c r="S29" s="6">
        <f t="shared" si="1"/>
        <v>1.1900826446281048E-2</v>
      </c>
      <c r="T29" s="6">
        <f t="shared" si="1"/>
        <v>1.8843801652892229</v>
      </c>
      <c r="U29" s="6">
        <f t="shared" si="1"/>
        <v>0.37099173553717307</v>
      </c>
    </row>
    <row r="30" spans="1:21" x14ac:dyDescent="0.2">
      <c r="A30" s="3" t="s">
        <v>36</v>
      </c>
      <c r="B30" s="6">
        <f t="shared" si="2"/>
        <v>226.36570247933889</v>
      </c>
      <c r="C30" s="6">
        <f t="shared" si="1"/>
        <v>27.897603305785118</v>
      </c>
      <c r="D30" s="6">
        <f t="shared" si="1"/>
        <v>14.998016528925746</v>
      </c>
      <c r="E30" s="6">
        <f t="shared" si="1"/>
        <v>10.770330578512487</v>
      </c>
      <c r="F30" s="6">
        <f t="shared" si="1"/>
        <v>13.025537190082543</v>
      </c>
      <c r="G30" s="6">
        <f t="shared" si="1"/>
        <v>1.4400000000000068</v>
      </c>
      <c r="H30" s="6">
        <f t="shared" si="1"/>
        <v>6.6942148760348336E-3</v>
      </c>
      <c r="I30" s="6">
        <f t="shared" si="1"/>
        <v>5.8476033057850714</v>
      </c>
      <c r="J30" s="6">
        <f t="shared" si="1"/>
        <v>4.4866942148759987</v>
      </c>
      <c r="K30" s="6">
        <f t="shared" si="1"/>
        <v>5.2482644628099422</v>
      </c>
      <c r="L30" s="6">
        <f t="shared" si="1"/>
        <v>8.3048760330578979</v>
      </c>
      <c r="M30" s="6">
        <f t="shared" si="1"/>
        <v>4.371900826446292</v>
      </c>
      <c r="N30" s="6">
        <f t="shared" si="1"/>
        <v>1.0000000000001705E-2</v>
      </c>
      <c r="O30" s="6">
        <f t="shared" si="1"/>
        <v>12.894628099173572</v>
      </c>
      <c r="P30" s="6">
        <f t="shared" si="1"/>
        <v>9.4416528925619261</v>
      </c>
      <c r="Q30" s="6">
        <f t="shared" si="1"/>
        <v>3.174876033057799</v>
      </c>
      <c r="R30" s="6">
        <f t="shared" si="1"/>
        <v>0.22347107438016187</v>
      </c>
      <c r="S30" s="6">
        <f t="shared" si="1"/>
        <v>1.4619008264462678</v>
      </c>
      <c r="T30" s="6">
        <f t="shared" si="1"/>
        <v>2.6480165289256594</v>
      </c>
      <c r="U30" s="6">
        <f t="shared" si="1"/>
        <v>1.9346280991735925</v>
      </c>
    </row>
    <row r="31" spans="1:21" x14ac:dyDescent="0.2">
      <c r="A31" s="3" t="s">
        <v>37</v>
      </c>
      <c r="B31" s="6">
        <f t="shared" si="2"/>
        <v>1.3329752066115739</v>
      </c>
      <c r="C31" s="6">
        <f t="shared" si="1"/>
        <v>1.909421487603328</v>
      </c>
      <c r="D31" s="6">
        <f t="shared" si="1"/>
        <v>20.005289256198569</v>
      </c>
      <c r="E31" s="6">
        <f t="shared" si="1"/>
        <v>16.661239669421576</v>
      </c>
      <c r="F31" s="6">
        <f t="shared" si="1"/>
        <v>23.12735537190072</v>
      </c>
      <c r="G31" s="6">
        <f t="shared" si="1"/>
        <v>22.090000000000028</v>
      </c>
      <c r="H31" s="6">
        <f t="shared" si="1"/>
        <v>18.646694214875865</v>
      </c>
      <c r="I31" s="6">
        <f t="shared" si="1"/>
        <v>38.214876033057912</v>
      </c>
      <c r="J31" s="6">
        <f t="shared" si="1"/>
        <v>38.214876033057912</v>
      </c>
      <c r="K31" s="6">
        <f t="shared" si="1"/>
        <v>18.568264462809942</v>
      </c>
      <c r="L31" s="6">
        <f t="shared" si="1"/>
        <v>13.82487603305775</v>
      </c>
      <c r="M31" s="6">
        <f t="shared" si="1"/>
        <v>9.6664462809917371</v>
      </c>
      <c r="N31" s="6">
        <f t="shared" si="1"/>
        <v>2.25</v>
      </c>
      <c r="O31" s="6">
        <f t="shared" si="1"/>
        <v>7.7891735537190385</v>
      </c>
      <c r="P31" s="6">
        <f t="shared" si="1"/>
        <v>8.2525619834710042</v>
      </c>
      <c r="Q31" s="6">
        <f t="shared" si="1"/>
        <v>2.502148760330523</v>
      </c>
      <c r="R31" s="6">
        <f t="shared" si="1"/>
        <v>2.4734710743801362</v>
      </c>
      <c r="S31" s="6">
        <f t="shared" si="1"/>
        <v>21.07644628099176</v>
      </c>
      <c r="T31" s="6">
        <f t="shared" si="1"/>
        <v>14.998016528925525</v>
      </c>
      <c r="U31" s="6">
        <f t="shared" si="1"/>
        <v>16.072809917355304</v>
      </c>
    </row>
    <row r="32" spans="1:21" x14ac:dyDescent="0.2">
      <c r="A32" s="3" t="s">
        <v>38</v>
      </c>
      <c r="B32" s="6">
        <f t="shared" si="2"/>
        <v>0.2066115702479327</v>
      </c>
      <c r="C32" s="6">
        <f t="shared" si="1"/>
        <v>5.6730578512397072</v>
      </c>
      <c r="D32" s="6">
        <f t="shared" si="1"/>
        <v>11.375289256198457</v>
      </c>
      <c r="E32" s="6">
        <f t="shared" si="1"/>
        <v>0.4648760330578583</v>
      </c>
      <c r="F32" s="6">
        <f t="shared" si="1"/>
        <v>0.1528099173553828</v>
      </c>
      <c r="G32" s="6">
        <f t="shared" si="1"/>
        <v>1.0000000000001705E-2</v>
      </c>
      <c r="H32" s="6">
        <f t="shared" si="1"/>
        <v>0.46487603305787767</v>
      </c>
      <c r="I32" s="6">
        <f t="shared" si="1"/>
        <v>0.14578512396694826</v>
      </c>
      <c r="J32" s="6">
        <f t="shared" si="1"/>
        <v>1.4839669421487269</v>
      </c>
      <c r="K32" s="6">
        <f t="shared" si="1"/>
        <v>0.65462809917355869</v>
      </c>
      <c r="L32" s="6">
        <f t="shared" si="1"/>
        <v>3.3057851239669231</v>
      </c>
      <c r="M32" s="6">
        <f t="shared" si="1"/>
        <v>2.589173553719009</v>
      </c>
      <c r="N32" s="6">
        <f t="shared" si="1"/>
        <v>9</v>
      </c>
      <c r="O32" s="6">
        <f t="shared" si="1"/>
        <v>5.7164462809917342</v>
      </c>
      <c r="P32" s="6">
        <f t="shared" si="1"/>
        <v>0.45256198347107335</v>
      </c>
      <c r="Q32" s="6">
        <f t="shared" si="1"/>
        <v>7.942148760329748E-2</v>
      </c>
      <c r="R32" s="6">
        <f t="shared" si="1"/>
        <v>0.59710743801651889</v>
      </c>
      <c r="S32" s="6">
        <f t="shared" si="1"/>
        <v>4.8000826446281479</v>
      </c>
      <c r="T32" s="6">
        <f t="shared" si="1"/>
        <v>1.1507438016528422</v>
      </c>
      <c r="U32" s="6">
        <f t="shared" si="1"/>
        <v>0.50280991735536418</v>
      </c>
    </row>
    <row r="33" spans="1:21" x14ac:dyDescent="0.2">
      <c r="A33" s="3" t="s">
        <v>39</v>
      </c>
      <c r="B33" s="6">
        <f t="shared" si="2"/>
        <v>107.21661157024802</v>
      </c>
      <c r="C33" s="6">
        <f t="shared" si="1"/>
        <v>52.102148760330586</v>
      </c>
      <c r="D33" s="6">
        <f t="shared" si="1"/>
        <v>25.273471074379916</v>
      </c>
      <c r="E33" s="6">
        <f t="shared" si="1"/>
        <v>31.563966942148671</v>
      </c>
      <c r="F33" s="6">
        <f t="shared" si="1"/>
        <v>32.386446280991862</v>
      </c>
      <c r="G33" s="6">
        <f t="shared" si="1"/>
        <v>15.210000000000043</v>
      </c>
      <c r="H33" s="6">
        <f t="shared" si="1"/>
        <v>16.661239669421576</v>
      </c>
      <c r="I33" s="6">
        <f t="shared" si="1"/>
        <v>8.5157851239668787</v>
      </c>
      <c r="J33" s="6">
        <f t="shared" si="1"/>
        <v>0.3821487603305686</v>
      </c>
      <c r="K33" s="6">
        <f t="shared" si="1"/>
        <v>0.34917355371901132</v>
      </c>
      <c r="L33" s="6">
        <f t="shared" si="1"/>
        <v>0.26851239669419774</v>
      </c>
      <c r="M33" s="6">
        <f t="shared" si="1"/>
        <v>1.2300826446280997</v>
      </c>
      <c r="N33" s="6">
        <f t="shared" si="1"/>
        <v>4.0000000000001139E-2</v>
      </c>
      <c r="O33" s="6">
        <f t="shared" si="1"/>
        <v>4.371900826446054E-2</v>
      </c>
      <c r="P33" s="6">
        <f t="shared" si="1"/>
        <v>0.27801652892562367</v>
      </c>
      <c r="Q33" s="6">
        <f t="shared" si="1"/>
        <v>1.0366942148760572</v>
      </c>
      <c r="R33" s="6">
        <f t="shared" si="1"/>
        <v>2.3325619834710856</v>
      </c>
      <c r="S33" s="6">
        <f t="shared" si="1"/>
        <v>1.4619008264462678</v>
      </c>
      <c r="T33" s="6">
        <f t="shared" si="1"/>
        <v>0.85983471074384521</v>
      </c>
      <c r="U33" s="6">
        <f t="shared" si="1"/>
        <v>0.79371900826448771</v>
      </c>
    </row>
    <row r="34" spans="1:21" x14ac:dyDescent="0.2">
      <c r="A34" s="3" t="s">
        <v>40</v>
      </c>
      <c r="B34" s="6">
        <f t="shared" si="2"/>
        <v>149.9511570247935</v>
      </c>
      <c r="C34" s="6">
        <f t="shared" si="1"/>
        <v>120.60033057851244</v>
      </c>
      <c r="D34" s="6">
        <f t="shared" si="1"/>
        <v>91.637107438016898</v>
      </c>
      <c r="E34" s="6">
        <f t="shared" si="1"/>
        <v>99.636694214876357</v>
      </c>
      <c r="F34" s="6">
        <f t="shared" si="1"/>
        <v>125.64371900826434</v>
      </c>
      <c r="G34" s="6">
        <f t="shared" si="1"/>
        <v>151.28999999999994</v>
      </c>
      <c r="H34" s="6">
        <f t="shared" si="1"/>
        <v>164.30578512396644</v>
      </c>
      <c r="I34" s="6">
        <f t="shared" si="1"/>
        <v>107.78214876033074</v>
      </c>
      <c r="J34" s="6">
        <f t="shared" si="1"/>
        <v>97.650330578512552</v>
      </c>
      <c r="K34" s="6">
        <f t="shared" si="1"/>
        <v>74.116446280991738</v>
      </c>
      <c r="L34" s="6">
        <f t="shared" si="1"/>
        <v>110.63214876033022</v>
      </c>
      <c r="M34" s="6">
        <f t="shared" si="1"/>
        <v>106.2773553719009</v>
      </c>
      <c r="N34" s="6">
        <f t="shared" si="1"/>
        <v>70.560000000000102</v>
      </c>
      <c r="O34" s="6">
        <f t="shared" si="1"/>
        <v>59.15008264462805</v>
      </c>
      <c r="P34" s="6">
        <f t="shared" si="1"/>
        <v>84.138925619834694</v>
      </c>
      <c r="Q34" s="6">
        <f t="shared" si="1"/>
        <v>95.683966942148473</v>
      </c>
      <c r="R34" s="6">
        <f t="shared" si="1"/>
        <v>85.983471074380049</v>
      </c>
      <c r="S34" s="6">
        <f t="shared" si="1"/>
        <v>90.077355371900978</v>
      </c>
      <c r="T34" s="6">
        <f t="shared" si="1"/>
        <v>101.45983471074332</v>
      </c>
      <c r="U34" s="6">
        <f t="shared" si="1"/>
        <v>81.163719008264309</v>
      </c>
    </row>
    <row r="35" spans="1:21" x14ac:dyDescent="0.2">
      <c r="A35" s="3" t="s">
        <v>41</v>
      </c>
      <c r="B35" s="6">
        <f t="shared" si="2"/>
        <v>398.18388429752059</v>
      </c>
      <c r="C35" s="6">
        <f t="shared" si="1"/>
        <v>276.16396694214848</v>
      </c>
      <c r="D35" s="6">
        <f t="shared" si="1"/>
        <v>266.57983471074334</v>
      </c>
      <c r="E35" s="6">
        <f t="shared" si="1"/>
        <v>222.55214876033025</v>
      </c>
      <c r="F35" s="6">
        <f t="shared" si="1"/>
        <v>209.98644628099197</v>
      </c>
      <c r="G35" s="6">
        <f t="shared" si="1"/>
        <v>234.08999999999992</v>
      </c>
      <c r="H35" s="6">
        <f t="shared" si="1"/>
        <v>265.09760330578558</v>
      </c>
      <c r="I35" s="6">
        <f t="shared" si="1"/>
        <v>250.21487603305769</v>
      </c>
      <c r="J35" s="6">
        <f t="shared" si="1"/>
        <v>193.71578512396664</v>
      </c>
      <c r="K35" s="6">
        <f t="shared" si="1"/>
        <v>134.34917355371906</v>
      </c>
      <c r="L35" s="6">
        <f t="shared" si="1"/>
        <v>163.3748760330582</v>
      </c>
      <c r="M35" s="6">
        <f t="shared" si="1"/>
        <v>151.06644628099153</v>
      </c>
      <c r="N35" s="6">
        <f t="shared" si="1"/>
        <v>121</v>
      </c>
      <c r="O35" s="6">
        <f t="shared" si="1"/>
        <v>70.71280991735533</v>
      </c>
      <c r="P35" s="6">
        <f t="shared" si="1"/>
        <v>86.998016528925632</v>
      </c>
      <c r="Q35" s="6">
        <f t="shared" si="1"/>
        <v>76.006694214876291</v>
      </c>
      <c r="R35" s="6">
        <f t="shared" si="1"/>
        <v>92.684380165289497</v>
      </c>
      <c r="S35" s="6">
        <f t="shared" si="1"/>
        <v>88.530991735537143</v>
      </c>
      <c r="T35" s="6">
        <f t="shared" si="1"/>
        <v>94.6198347107442</v>
      </c>
      <c r="U35" s="6">
        <f t="shared" si="1"/>
        <v>91.985537190082695</v>
      </c>
    </row>
    <row r="36" spans="1:21" x14ac:dyDescent="0.2">
      <c r="A36" s="5" t="s">
        <v>56</v>
      </c>
      <c r="B36" s="6">
        <f>SUM(B25:B35)/B24</f>
        <v>104.58429752066117</v>
      </c>
      <c r="C36" s="6">
        <f t="shared" ref="C36:U36" si="3">SUM(C25:C35)/C24</f>
        <v>57.492396694214861</v>
      </c>
      <c r="D36" s="6">
        <f t="shared" si="3"/>
        <v>64.592892561983476</v>
      </c>
      <c r="E36" s="6">
        <f t="shared" si="3"/>
        <v>57.037851239669429</v>
      </c>
      <c r="F36" s="6">
        <f t="shared" si="3"/>
        <v>59.571735537190072</v>
      </c>
      <c r="G36" s="6">
        <f t="shared" si="3"/>
        <v>69.674545454545438</v>
      </c>
      <c r="H36" s="6">
        <f t="shared" si="3"/>
        <v>72.236033057851245</v>
      </c>
      <c r="I36" s="6">
        <f t="shared" si="3"/>
        <v>88.014214876033051</v>
      </c>
      <c r="J36" s="6">
        <f t="shared" si="3"/>
        <v>71.437851239669399</v>
      </c>
      <c r="K36" s="6">
        <f t="shared" si="3"/>
        <v>56.889917355371921</v>
      </c>
      <c r="L36" s="6">
        <f t="shared" si="3"/>
        <v>67.525123966942132</v>
      </c>
      <c r="M36" s="6">
        <f t="shared" si="3"/>
        <v>60.23173553719009</v>
      </c>
      <c r="N36" s="6">
        <f t="shared" si="3"/>
        <v>50.540000000000035</v>
      </c>
      <c r="O36" s="6">
        <f t="shared" si="3"/>
        <v>53.737190082644638</v>
      </c>
      <c r="P36" s="6">
        <f t="shared" si="3"/>
        <v>50.66561983471076</v>
      </c>
      <c r="Q36" s="6">
        <f t="shared" si="3"/>
        <v>36.459669421487582</v>
      </c>
      <c r="R36" s="6">
        <f t="shared" si="3"/>
        <v>38.838347107438032</v>
      </c>
      <c r="S36" s="6">
        <f t="shared" si="3"/>
        <v>45.122644628099188</v>
      </c>
      <c r="T36" s="6">
        <f t="shared" si="3"/>
        <v>41.207438016528904</v>
      </c>
      <c r="U36" s="6">
        <f t="shared" si="3"/>
        <v>39.684462809917328</v>
      </c>
    </row>
    <row r="37" spans="1:21" x14ac:dyDescent="0.2">
      <c r="A37" s="5" t="s">
        <v>57</v>
      </c>
      <c r="B37" s="7">
        <f>B36/B23</f>
        <v>1.0169073391030432</v>
      </c>
      <c r="C37" s="7">
        <f t="shared" ref="C37:U37" si="4">C36/C23</f>
        <v>0.56541471938879162</v>
      </c>
      <c r="D37" s="7">
        <f t="shared" si="4"/>
        <v>0.64870064656424553</v>
      </c>
      <c r="E37" s="7">
        <f t="shared" si="4"/>
        <v>0.58153337995770105</v>
      </c>
      <c r="F37" s="7">
        <f t="shared" si="4"/>
        <v>0.60781846851784704</v>
      </c>
      <c r="G37" s="7">
        <f t="shared" si="4"/>
        <v>0.71607960384938785</v>
      </c>
      <c r="H37" s="7">
        <f t="shared" si="4"/>
        <v>0.73173990573382797</v>
      </c>
      <c r="I37" s="7">
        <f t="shared" si="4"/>
        <v>0.89189899920438831</v>
      </c>
      <c r="J37" s="7">
        <f t="shared" si="4"/>
        <v>0.71166126031186683</v>
      </c>
      <c r="K37" s="7">
        <f t="shared" si="4"/>
        <v>0.56827923257273072</v>
      </c>
      <c r="L37" s="7">
        <f t="shared" si="4"/>
        <v>0.67580417035425666</v>
      </c>
      <c r="M37" s="7">
        <f t="shared" si="4"/>
        <v>0.60346943338108294</v>
      </c>
      <c r="N37" s="7">
        <f t="shared" si="4"/>
        <v>0.50590590590590623</v>
      </c>
      <c r="O37" s="7">
        <f t="shared" si="4"/>
        <v>0.52482383992638815</v>
      </c>
      <c r="P37" s="7">
        <f t="shared" si="4"/>
        <v>0.49060019206145988</v>
      </c>
      <c r="Q37" s="7">
        <f t="shared" si="4"/>
        <v>0.35998237468482491</v>
      </c>
      <c r="R37" s="7">
        <f t="shared" si="4"/>
        <v>0.38161841731292395</v>
      </c>
      <c r="S37" s="7">
        <f t="shared" si="4"/>
        <v>0.44991759509526019</v>
      </c>
      <c r="T37" s="7">
        <f t="shared" si="4"/>
        <v>0.40810463507861533</v>
      </c>
      <c r="U37" s="7">
        <f t="shared" si="4"/>
        <v>0.39680855459421022</v>
      </c>
    </row>
    <row r="39" spans="1:21" x14ac:dyDescent="0.2">
      <c r="A39" s="3" t="s">
        <v>31</v>
      </c>
      <c r="B39" s="4">
        <v>132</v>
      </c>
      <c r="C39" s="4">
        <v>130.69999999999999</v>
      </c>
      <c r="D39" s="4">
        <v>126.6</v>
      </c>
      <c r="E39" s="4">
        <v>127.5</v>
      </c>
      <c r="F39" s="4">
        <v>131.30000000000001</v>
      </c>
      <c r="G39" s="4">
        <v>130.1</v>
      </c>
      <c r="H39" s="4">
        <v>131.30000000000001</v>
      </c>
      <c r="I39" s="4">
        <v>130.6</v>
      </c>
      <c r="J39" s="4">
        <v>131.30000000000001</v>
      </c>
      <c r="K39" s="4">
        <v>129.1</v>
      </c>
      <c r="L39" s="4">
        <v>131.19999999999999</v>
      </c>
      <c r="M39" s="4">
        <v>129.1</v>
      </c>
      <c r="N39" s="4">
        <v>130.6</v>
      </c>
      <c r="O39" s="4">
        <v>132.9</v>
      </c>
      <c r="P39" s="4">
        <v>133</v>
      </c>
      <c r="Q39" s="4">
        <v>130.6</v>
      </c>
      <c r="R39" s="4">
        <v>130.30000000000001</v>
      </c>
      <c r="S39" s="4">
        <v>127.6</v>
      </c>
      <c r="T39" s="4">
        <v>126.4</v>
      </c>
      <c r="U39" s="4">
        <v>126</v>
      </c>
    </row>
    <row r="40" spans="1:21" x14ac:dyDescent="0.2">
      <c r="A40" s="3" t="s">
        <v>42</v>
      </c>
      <c r="B40" s="4">
        <v>113.4</v>
      </c>
      <c r="C40" s="4">
        <v>120</v>
      </c>
      <c r="D40" s="4">
        <v>118.1</v>
      </c>
      <c r="E40" s="4">
        <v>115.1</v>
      </c>
      <c r="F40" s="4">
        <v>114.5</v>
      </c>
      <c r="G40" s="4">
        <v>117.7</v>
      </c>
      <c r="H40" s="4">
        <v>111.5</v>
      </c>
      <c r="I40" s="4">
        <v>114.1</v>
      </c>
      <c r="J40" s="4">
        <v>116.8</v>
      </c>
      <c r="K40" s="4">
        <v>114.5</v>
      </c>
      <c r="L40" s="4">
        <v>111.6</v>
      </c>
      <c r="M40" s="4">
        <v>110.8</v>
      </c>
      <c r="N40" s="4">
        <v>110.5</v>
      </c>
      <c r="O40" s="4">
        <v>108.1</v>
      </c>
      <c r="P40" s="4">
        <v>102.7</v>
      </c>
      <c r="Q40" s="4">
        <v>114.5</v>
      </c>
      <c r="R40" s="4">
        <v>118.3</v>
      </c>
      <c r="S40" s="4">
        <v>118.7</v>
      </c>
      <c r="T40" s="4">
        <v>119.9</v>
      </c>
      <c r="U40" s="4">
        <v>114.1</v>
      </c>
    </row>
    <row r="41" spans="1:21" x14ac:dyDescent="0.2">
      <c r="A41" s="3" t="s">
        <v>43</v>
      </c>
      <c r="B41" s="4">
        <v>90.7</v>
      </c>
      <c r="C41" s="4">
        <v>90.8</v>
      </c>
      <c r="D41" s="4">
        <v>105</v>
      </c>
      <c r="E41" s="4">
        <v>109.3</v>
      </c>
      <c r="F41" s="4">
        <v>111.1</v>
      </c>
      <c r="G41" s="4">
        <v>114.5</v>
      </c>
      <c r="H41" s="4">
        <v>110.1</v>
      </c>
      <c r="I41" s="4">
        <v>111.5</v>
      </c>
      <c r="J41" s="4">
        <v>101.8</v>
      </c>
      <c r="K41" s="4">
        <v>102.5</v>
      </c>
      <c r="L41" s="4">
        <v>104.9</v>
      </c>
      <c r="M41" s="4">
        <v>105.6</v>
      </c>
      <c r="N41" s="4">
        <v>106.4</v>
      </c>
      <c r="O41" s="4">
        <v>96.2</v>
      </c>
      <c r="P41" s="4">
        <v>91</v>
      </c>
      <c r="Q41" s="4">
        <v>96.4</v>
      </c>
      <c r="R41" s="4">
        <v>95.5</v>
      </c>
      <c r="S41" s="4">
        <v>99.1</v>
      </c>
      <c r="T41" s="4">
        <v>96.2</v>
      </c>
      <c r="U41" s="4">
        <v>101.6</v>
      </c>
    </row>
    <row r="43" spans="1:21" x14ac:dyDescent="0.2">
      <c r="A43" s="5" t="s">
        <v>54</v>
      </c>
      <c r="B43" s="9">
        <f>AVERAGE(B39:B41)</f>
        <v>112.03333333333335</v>
      </c>
      <c r="C43" s="9">
        <f t="shared" ref="C43:U43" si="5">AVERAGE(C39:C41)</f>
        <v>113.83333333333333</v>
      </c>
      <c r="D43" s="9">
        <f t="shared" si="5"/>
        <v>116.56666666666666</v>
      </c>
      <c r="E43" s="9">
        <f t="shared" si="5"/>
        <v>117.3</v>
      </c>
      <c r="F43" s="9">
        <f t="shared" si="5"/>
        <v>118.96666666666665</v>
      </c>
      <c r="G43" s="9">
        <f t="shared" si="5"/>
        <v>120.76666666666667</v>
      </c>
      <c r="H43" s="9">
        <f t="shared" si="5"/>
        <v>117.63333333333333</v>
      </c>
      <c r="I43" s="9">
        <f t="shared" si="5"/>
        <v>118.73333333333333</v>
      </c>
      <c r="J43" s="9">
        <f t="shared" si="5"/>
        <v>116.63333333333334</v>
      </c>
      <c r="K43" s="9">
        <f t="shared" si="5"/>
        <v>115.36666666666667</v>
      </c>
      <c r="L43" s="9">
        <f t="shared" si="5"/>
        <v>115.89999999999999</v>
      </c>
      <c r="M43" s="9">
        <f t="shared" si="5"/>
        <v>115.16666666666667</v>
      </c>
      <c r="N43" s="9">
        <f t="shared" si="5"/>
        <v>115.83333333333333</v>
      </c>
      <c r="O43" s="9">
        <f t="shared" si="5"/>
        <v>112.39999999999999</v>
      </c>
      <c r="P43" s="9">
        <f t="shared" si="5"/>
        <v>108.89999999999999</v>
      </c>
      <c r="Q43" s="9">
        <f t="shared" si="5"/>
        <v>113.83333333333333</v>
      </c>
      <c r="R43" s="9">
        <f t="shared" si="5"/>
        <v>114.7</v>
      </c>
      <c r="S43" s="9">
        <f t="shared" si="5"/>
        <v>115.13333333333333</v>
      </c>
      <c r="T43" s="9">
        <f t="shared" si="5"/>
        <v>114.16666666666667</v>
      </c>
      <c r="U43" s="9">
        <f t="shared" si="5"/>
        <v>113.89999999999999</v>
      </c>
    </row>
    <row r="44" spans="1:21" x14ac:dyDescent="0.2">
      <c r="A44" s="5" t="s">
        <v>55</v>
      </c>
      <c r="B44" s="9">
        <v>3</v>
      </c>
      <c r="C44" s="9">
        <v>3</v>
      </c>
      <c r="D44" s="9">
        <v>3</v>
      </c>
      <c r="E44" s="9">
        <v>3</v>
      </c>
      <c r="F44" s="9">
        <v>3</v>
      </c>
      <c r="G44" s="9">
        <v>3</v>
      </c>
      <c r="H44" s="9">
        <v>3</v>
      </c>
      <c r="I44" s="9">
        <v>3</v>
      </c>
      <c r="J44" s="9">
        <v>3</v>
      </c>
      <c r="K44" s="9">
        <v>3</v>
      </c>
      <c r="L44" s="9">
        <v>3</v>
      </c>
      <c r="M44" s="9">
        <v>3</v>
      </c>
      <c r="N44" s="9">
        <v>3</v>
      </c>
      <c r="O44" s="9">
        <v>3</v>
      </c>
      <c r="P44" s="9">
        <v>3</v>
      </c>
      <c r="Q44" s="9">
        <v>3</v>
      </c>
      <c r="R44" s="9">
        <v>3</v>
      </c>
      <c r="S44" s="9">
        <v>3</v>
      </c>
      <c r="T44" s="9">
        <v>3</v>
      </c>
      <c r="U44" s="9">
        <v>3</v>
      </c>
    </row>
    <row r="45" spans="1:21" x14ac:dyDescent="0.2">
      <c r="A45" s="3" t="s">
        <v>42</v>
      </c>
      <c r="B45" s="8">
        <f>(B39-B$43)^2</f>
        <v>398.6677777777773</v>
      </c>
      <c r="C45" s="8">
        <f t="shared" ref="C45:U47" si="6">(C39-C$43)^2</f>
        <v>284.48444444444419</v>
      </c>
      <c r="D45" s="8">
        <f t="shared" si="6"/>
        <v>100.66777777777774</v>
      </c>
      <c r="E45" s="8">
        <f t="shared" si="6"/>
        <v>104.04000000000006</v>
      </c>
      <c r="F45" s="8">
        <f t="shared" si="6"/>
        <v>152.11111111111168</v>
      </c>
      <c r="G45" s="8">
        <f t="shared" si="6"/>
        <v>87.111111111111029</v>
      </c>
      <c r="H45" s="8">
        <f t="shared" si="6"/>
        <v>186.77777777777828</v>
      </c>
      <c r="I45" s="8">
        <f t="shared" si="6"/>
        <v>140.81777777777762</v>
      </c>
      <c r="J45" s="8">
        <f t="shared" si="6"/>
        <v>215.11111111111126</v>
      </c>
      <c r="K45" s="8">
        <f t="shared" si="6"/>
        <v>188.60444444444408</v>
      </c>
      <c r="L45" s="8">
        <f t="shared" si="6"/>
        <v>234.08999999999992</v>
      </c>
      <c r="M45" s="8">
        <f t="shared" si="6"/>
        <v>194.1377777777775</v>
      </c>
      <c r="N45" s="8">
        <f t="shared" si="6"/>
        <v>218.05444444444441</v>
      </c>
      <c r="O45" s="8">
        <f t="shared" si="6"/>
        <v>420.25000000000057</v>
      </c>
      <c r="P45" s="8">
        <f t="shared" si="6"/>
        <v>580.8100000000004</v>
      </c>
      <c r="Q45" s="8">
        <f t="shared" si="6"/>
        <v>281.12111111111108</v>
      </c>
      <c r="R45" s="8">
        <f t="shared" si="6"/>
        <v>243.36000000000027</v>
      </c>
      <c r="S45" s="8">
        <f t="shared" si="6"/>
        <v>155.41777777777781</v>
      </c>
      <c r="T45" s="8">
        <f t="shared" si="6"/>
        <v>149.65444444444447</v>
      </c>
      <c r="U45" s="8">
        <f t="shared" si="6"/>
        <v>146.4100000000002</v>
      </c>
    </row>
    <row r="46" spans="1:21" x14ac:dyDescent="0.2">
      <c r="A46" s="3" t="s">
        <v>43</v>
      </c>
      <c r="B46" s="8">
        <f t="shared" ref="B46:Q47" si="7">(B40-B$43)^2</f>
        <v>1.8677777777777596</v>
      </c>
      <c r="C46" s="8">
        <f t="shared" si="7"/>
        <v>38.027777777777835</v>
      </c>
      <c r="D46" s="8">
        <f t="shared" si="7"/>
        <v>2.3511111111111052</v>
      </c>
      <c r="E46" s="8">
        <f t="shared" si="7"/>
        <v>4.8400000000000123</v>
      </c>
      <c r="F46" s="8">
        <f t="shared" si="7"/>
        <v>19.951111111111</v>
      </c>
      <c r="G46" s="8">
        <f t="shared" si="7"/>
        <v>9.4044444444444206</v>
      </c>
      <c r="H46" s="8">
        <f t="shared" si="7"/>
        <v>37.617777777777683</v>
      </c>
      <c r="I46" s="8">
        <f t="shared" si="7"/>
        <v>21.46777777777784</v>
      </c>
      <c r="J46" s="8">
        <f t="shared" si="7"/>
        <v>2.7777777777774619E-2</v>
      </c>
      <c r="K46" s="8">
        <f t="shared" si="7"/>
        <v>0.75111111111112427</v>
      </c>
      <c r="L46" s="8">
        <f t="shared" si="7"/>
        <v>18.489999999999977</v>
      </c>
      <c r="M46" s="8">
        <f t="shared" si="7"/>
        <v>19.067777777777845</v>
      </c>
      <c r="N46" s="8">
        <f t="shared" si="7"/>
        <v>28.444444444444393</v>
      </c>
      <c r="O46" s="8">
        <f t="shared" si="7"/>
        <v>18.489999999999977</v>
      </c>
      <c r="P46" s="8">
        <f t="shared" si="7"/>
        <v>38.439999999999856</v>
      </c>
      <c r="Q46" s="8">
        <f t="shared" si="7"/>
        <v>0.44444444444445075</v>
      </c>
      <c r="R46" s="8">
        <f t="shared" si="6"/>
        <v>12.959999999999958</v>
      </c>
      <c r="S46" s="8">
        <f t="shared" si="6"/>
        <v>12.721111111111185</v>
      </c>
      <c r="T46" s="8">
        <f t="shared" si="6"/>
        <v>32.871111111111119</v>
      </c>
      <c r="U46" s="8">
        <f t="shared" si="6"/>
        <v>4.0000000000001139E-2</v>
      </c>
    </row>
    <row r="47" spans="1:21" x14ac:dyDescent="0.2">
      <c r="A47" s="3" t="s">
        <v>31</v>
      </c>
      <c r="B47" s="8">
        <f t="shared" si="7"/>
        <v>455.11111111111154</v>
      </c>
      <c r="C47" s="8">
        <f t="shared" si="6"/>
        <v>530.53444444444438</v>
      </c>
      <c r="D47" s="8">
        <f t="shared" si="6"/>
        <v>133.78777777777768</v>
      </c>
      <c r="E47" s="8">
        <f t="shared" si="6"/>
        <v>64</v>
      </c>
      <c r="F47" s="8">
        <f t="shared" si="6"/>
        <v>61.884444444444341</v>
      </c>
      <c r="G47" s="8">
        <f t="shared" si="6"/>
        <v>39.271111111111097</v>
      </c>
      <c r="H47" s="8">
        <f t="shared" si="6"/>
        <v>56.751111111111079</v>
      </c>
      <c r="I47" s="8">
        <f t="shared" si="6"/>
        <v>52.321111111111122</v>
      </c>
      <c r="J47" s="8">
        <f t="shared" si="6"/>
        <v>220.02777777777806</v>
      </c>
      <c r="K47" s="8">
        <f t="shared" si="6"/>
        <v>165.55111111111131</v>
      </c>
      <c r="L47" s="8">
        <f t="shared" si="6"/>
        <v>120.99999999999969</v>
      </c>
      <c r="M47" s="8">
        <f t="shared" si="6"/>
        <v>91.52111111111131</v>
      </c>
      <c r="N47" s="8">
        <f t="shared" si="6"/>
        <v>88.98777777777758</v>
      </c>
      <c r="O47" s="8">
        <f t="shared" si="6"/>
        <v>262.43999999999966</v>
      </c>
      <c r="P47" s="8">
        <f t="shared" si="6"/>
        <v>320.40999999999968</v>
      </c>
      <c r="Q47" s="8">
        <f t="shared" si="6"/>
        <v>303.92111111111075</v>
      </c>
      <c r="R47" s="8">
        <f t="shared" si="6"/>
        <v>368.6400000000001</v>
      </c>
      <c r="S47" s="8">
        <f t="shared" si="6"/>
        <v>257.06777777777774</v>
      </c>
      <c r="T47" s="8">
        <f t="shared" si="6"/>
        <v>322.8011111111112</v>
      </c>
      <c r="U47" s="8">
        <f t="shared" si="6"/>
        <v>151.28999999999994</v>
      </c>
    </row>
    <row r="48" spans="1:21" x14ac:dyDescent="0.2">
      <c r="A48" s="5" t="s">
        <v>56</v>
      </c>
      <c r="B48" s="8">
        <f>SUM(B45:B47)/B44</f>
        <v>285.21555555555551</v>
      </c>
      <c r="C48" s="8">
        <f t="shared" ref="C48:U48" si="8">SUM(C45:C47)/C44</f>
        <v>284.34888888888878</v>
      </c>
      <c r="D48" s="8">
        <f t="shared" si="8"/>
        <v>78.93555555555551</v>
      </c>
      <c r="E48" s="8">
        <f t="shared" si="8"/>
        <v>57.626666666666694</v>
      </c>
      <c r="F48" s="8">
        <f t="shared" si="8"/>
        <v>77.982222222222347</v>
      </c>
      <c r="G48" s="8">
        <f t="shared" si="8"/>
        <v>45.262222222222185</v>
      </c>
      <c r="H48" s="8">
        <f t="shared" si="8"/>
        <v>93.715555555555682</v>
      </c>
      <c r="I48" s="8">
        <f t="shared" si="8"/>
        <v>71.535555555555518</v>
      </c>
      <c r="J48" s="8">
        <f t="shared" si="8"/>
        <v>145.05555555555569</v>
      </c>
      <c r="K48" s="8">
        <f t="shared" si="8"/>
        <v>118.30222222222217</v>
      </c>
      <c r="L48" s="8">
        <f t="shared" si="8"/>
        <v>124.52666666666653</v>
      </c>
      <c r="M48" s="8">
        <f t="shared" si="8"/>
        <v>101.57555555555557</v>
      </c>
      <c r="N48" s="8">
        <f t="shared" si="8"/>
        <v>111.8288888888888</v>
      </c>
      <c r="O48" s="8">
        <f t="shared" si="8"/>
        <v>233.72666666666672</v>
      </c>
      <c r="P48" s="8">
        <f t="shared" si="8"/>
        <v>313.21999999999997</v>
      </c>
      <c r="Q48" s="8">
        <f t="shared" si="8"/>
        <v>195.16222222222208</v>
      </c>
      <c r="R48" s="8">
        <f t="shared" si="8"/>
        <v>208.32000000000008</v>
      </c>
      <c r="S48" s="8">
        <f t="shared" si="8"/>
        <v>141.73555555555558</v>
      </c>
      <c r="T48" s="8">
        <f t="shared" si="8"/>
        <v>168.44222222222226</v>
      </c>
      <c r="U48" s="8">
        <f t="shared" si="8"/>
        <v>99.246666666666712</v>
      </c>
    </row>
    <row r="49" spans="1:21" x14ac:dyDescent="0.2">
      <c r="A49" s="5" t="s">
        <v>58</v>
      </c>
      <c r="B49" s="8">
        <f>B48/B43</f>
        <v>2.5458097788356633</v>
      </c>
      <c r="C49" s="8">
        <f t="shared" ref="C49:U49" si="9">C48/C43</f>
        <v>2.49794045876037</v>
      </c>
      <c r="D49" s="8">
        <f t="shared" si="9"/>
        <v>0.6771709083976738</v>
      </c>
      <c r="E49" s="8">
        <f t="shared" si="9"/>
        <v>0.49127593066212016</v>
      </c>
      <c r="F49" s="8">
        <f t="shared" si="9"/>
        <v>0.65549640422153843</v>
      </c>
      <c r="G49" s="8">
        <f t="shared" si="9"/>
        <v>0.37479068911583374</v>
      </c>
      <c r="H49" s="8">
        <f t="shared" si="9"/>
        <v>0.79667516765845015</v>
      </c>
      <c r="I49" s="8">
        <f t="shared" si="9"/>
        <v>0.60248923825566125</v>
      </c>
      <c r="J49" s="8">
        <f t="shared" si="9"/>
        <v>1.2436886729541785</v>
      </c>
      <c r="K49" s="8">
        <f t="shared" si="9"/>
        <v>1.0254454396609838</v>
      </c>
      <c r="L49" s="8">
        <f t="shared" si="9"/>
        <v>1.0744319815933265</v>
      </c>
      <c r="M49" s="8">
        <f t="shared" si="9"/>
        <v>0.88198745779064169</v>
      </c>
      <c r="N49" s="8">
        <f t="shared" si="9"/>
        <v>0.96542925659472345</v>
      </c>
      <c r="O49" s="8">
        <f t="shared" si="9"/>
        <v>2.0794187425860029</v>
      </c>
      <c r="P49" s="8">
        <f t="shared" si="9"/>
        <v>2.8762167125803488</v>
      </c>
      <c r="Q49" s="8">
        <f t="shared" si="9"/>
        <v>1.7144558321132248</v>
      </c>
      <c r="R49" s="8">
        <f t="shared" si="9"/>
        <v>1.8162162162162168</v>
      </c>
      <c r="S49" s="8">
        <f t="shared" si="9"/>
        <v>1.2310557807373097</v>
      </c>
      <c r="T49" s="8">
        <f t="shared" si="9"/>
        <v>1.4754063260340635</v>
      </c>
      <c r="U49" s="8">
        <f t="shared" si="9"/>
        <v>0.87134913666959368</v>
      </c>
    </row>
  </sheetData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opLeftCell="A32" zoomScaleNormal="100" workbookViewId="0">
      <selection activeCell="B45" sqref="B45"/>
    </sheetView>
  </sheetViews>
  <sheetFormatPr defaultRowHeight="14.25" x14ac:dyDescent="0.2"/>
  <sheetData>
    <row r="1" spans="1:21" x14ac:dyDescent="0.2">
      <c r="A1" s="1" t="s">
        <v>0</v>
      </c>
    </row>
    <row r="3" spans="1:21" x14ac:dyDescent="0.2">
      <c r="A3" s="1" t="s">
        <v>1</v>
      </c>
      <c r="B3" s="2">
        <v>42486.410046296296</v>
      </c>
    </row>
    <row r="4" spans="1:21" x14ac:dyDescent="0.2">
      <c r="A4" s="1" t="s">
        <v>2</v>
      </c>
      <c r="B4" s="2">
        <v>42486.922417372683</v>
      </c>
    </row>
    <row r="5" spans="1:21" x14ac:dyDescent="0.2">
      <c r="A5" s="1" t="s">
        <v>3</v>
      </c>
      <c r="B5" s="1" t="s">
        <v>4</v>
      </c>
    </row>
    <row r="7" spans="1:21" x14ac:dyDescent="0.2">
      <c r="A7" s="1" t="s">
        <v>5</v>
      </c>
      <c r="B7" s="1" t="s">
        <v>6</v>
      </c>
    </row>
    <row r="8" spans="1:21" x14ac:dyDescent="0.2">
      <c r="A8" s="1" t="s">
        <v>7</v>
      </c>
      <c r="B8" s="1" t="s">
        <v>53</v>
      </c>
    </row>
    <row r="10" spans="1:21" x14ac:dyDescent="0.2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  <c r="S10" s="3" t="s">
        <v>27</v>
      </c>
      <c r="T10" s="3" t="s">
        <v>28</v>
      </c>
      <c r="U10" s="3" t="s">
        <v>29</v>
      </c>
    </row>
    <row r="11" spans="1:21" x14ac:dyDescent="0.2">
      <c r="A11" s="3" t="s">
        <v>30</v>
      </c>
      <c r="B11" s="4">
        <v>109</v>
      </c>
      <c r="C11" s="4">
        <v>105.3</v>
      </c>
      <c r="D11" s="4">
        <v>100.4</v>
      </c>
      <c r="E11" s="4">
        <v>104.8</v>
      </c>
      <c r="F11" s="4">
        <v>103.8</v>
      </c>
      <c r="G11" s="4">
        <v>97.9</v>
      </c>
      <c r="H11" s="4">
        <v>99</v>
      </c>
      <c r="I11" s="4">
        <v>97.2</v>
      </c>
      <c r="J11" s="4">
        <v>103.2</v>
      </c>
      <c r="K11" s="4">
        <v>103.7</v>
      </c>
      <c r="L11" s="4">
        <v>102.9</v>
      </c>
      <c r="M11" s="4">
        <v>104</v>
      </c>
      <c r="N11" s="4">
        <v>103.3</v>
      </c>
      <c r="O11" s="4">
        <v>106.4</v>
      </c>
      <c r="P11" s="4">
        <v>108.1</v>
      </c>
      <c r="Q11" s="4">
        <v>105.2</v>
      </c>
      <c r="R11" s="4">
        <v>105.4</v>
      </c>
      <c r="S11" s="4">
        <v>106.1</v>
      </c>
      <c r="T11" s="4">
        <v>104.4</v>
      </c>
      <c r="U11" s="4">
        <v>104.1</v>
      </c>
    </row>
    <row r="12" spans="1:21" x14ac:dyDescent="0.2">
      <c r="A12" s="3" t="s">
        <v>32</v>
      </c>
      <c r="B12" s="4">
        <v>118.2</v>
      </c>
      <c r="C12" s="4">
        <v>113.6</v>
      </c>
      <c r="D12" s="4">
        <v>107.4</v>
      </c>
      <c r="E12" s="4">
        <v>106.5</v>
      </c>
      <c r="F12" s="4">
        <v>103.9</v>
      </c>
      <c r="G12" s="4">
        <v>104.2</v>
      </c>
      <c r="H12" s="4">
        <v>104.4</v>
      </c>
      <c r="I12" s="4">
        <v>103.4</v>
      </c>
      <c r="J12" s="4">
        <v>101</v>
      </c>
      <c r="K12" s="4">
        <v>99.3</v>
      </c>
      <c r="L12" s="4">
        <v>97.2</v>
      </c>
      <c r="M12" s="4">
        <v>96.2</v>
      </c>
      <c r="N12" s="4">
        <v>94</v>
      </c>
      <c r="O12" s="4">
        <v>95.8</v>
      </c>
      <c r="P12" s="4">
        <v>99.3</v>
      </c>
      <c r="Q12" s="4">
        <v>95.6</v>
      </c>
      <c r="R12" s="4">
        <v>94.6</v>
      </c>
      <c r="S12" s="4">
        <v>90.8</v>
      </c>
      <c r="T12" s="4">
        <v>93</v>
      </c>
      <c r="U12" s="4">
        <v>92</v>
      </c>
    </row>
    <row r="13" spans="1:21" x14ac:dyDescent="0.2">
      <c r="A13" s="3" t="s">
        <v>33</v>
      </c>
      <c r="B13" s="4">
        <v>91.5</v>
      </c>
      <c r="C13" s="4">
        <v>94.5</v>
      </c>
      <c r="D13" s="4">
        <v>104.9</v>
      </c>
      <c r="E13" s="4">
        <v>103</v>
      </c>
      <c r="F13" s="4">
        <v>106.3</v>
      </c>
      <c r="G13" s="4">
        <v>110</v>
      </c>
      <c r="H13" s="4">
        <v>118.4</v>
      </c>
      <c r="I13" s="4">
        <v>124</v>
      </c>
      <c r="J13" s="4">
        <v>125</v>
      </c>
      <c r="K13" s="4">
        <v>123.1</v>
      </c>
      <c r="L13" s="4">
        <v>119</v>
      </c>
      <c r="M13" s="4">
        <v>122.4</v>
      </c>
      <c r="N13" s="4">
        <v>122.4</v>
      </c>
      <c r="O13" s="4">
        <v>128.6</v>
      </c>
      <c r="P13" s="4">
        <v>121.1</v>
      </c>
      <c r="Q13" s="4">
        <v>113.6</v>
      </c>
      <c r="R13" s="4">
        <v>112.6</v>
      </c>
      <c r="S13" s="4">
        <v>114.8</v>
      </c>
      <c r="T13" s="4">
        <v>120.2</v>
      </c>
      <c r="U13" s="4">
        <v>120.9</v>
      </c>
    </row>
    <row r="14" spans="1:21" x14ac:dyDescent="0.2">
      <c r="A14" s="3" t="s">
        <v>34</v>
      </c>
      <c r="B14" s="4">
        <v>81.3</v>
      </c>
      <c r="C14" s="4">
        <v>82.6</v>
      </c>
      <c r="D14" s="4">
        <v>80.3</v>
      </c>
      <c r="E14" s="4">
        <v>80.5</v>
      </c>
      <c r="F14" s="4">
        <v>80.599999999999994</v>
      </c>
      <c r="G14" s="4">
        <v>80.7</v>
      </c>
      <c r="H14" s="4">
        <v>80.3</v>
      </c>
      <c r="I14" s="4">
        <v>81</v>
      </c>
      <c r="J14" s="4">
        <v>84.3</v>
      </c>
      <c r="K14" s="4">
        <v>85.6</v>
      </c>
      <c r="L14" s="4">
        <v>87.1</v>
      </c>
      <c r="M14" s="4">
        <v>87.5</v>
      </c>
      <c r="N14" s="4">
        <v>88.1</v>
      </c>
      <c r="O14" s="4">
        <v>91.4</v>
      </c>
      <c r="P14" s="4">
        <v>93.8</v>
      </c>
      <c r="Q14" s="4">
        <v>92.1</v>
      </c>
      <c r="R14" s="4">
        <v>91.3</v>
      </c>
      <c r="S14" s="4">
        <v>89.7</v>
      </c>
      <c r="T14" s="4">
        <v>86.9</v>
      </c>
      <c r="U14" s="4">
        <v>84.5</v>
      </c>
    </row>
    <row r="15" spans="1:21" x14ac:dyDescent="0.2">
      <c r="A15" s="3" t="s">
        <v>35</v>
      </c>
      <c r="B15" s="4">
        <v>119.3</v>
      </c>
      <c r="C15" s="4">
        <v>117.3</v>
      </c>
      <c r="D15" s="4">
        <v>112</v>
      </c>
      <c r="E15" s="4">
        <v>110.2</v>
      </c>
      <c r="F15" s="4">
        <v>108.4</v>
      </c>
      <c r="G15" s="4">
        <v>105.4</v>
      </c>
      <c r="H15" s="4">
        <v>103.3</v>
      </c>
      <c r="I15" s="4">
        <v>102.9</v>
      </c>
      <c r="J15" s="4">
        <v>110.8</v>
      </c>
      <c r="K15" s="4">
        <v>109.8</v>
      </c>
      <c r="L15" s="4">
        <v>111</v>
      </c>
      <c r="M15" s="4">
        <v>110.9</v>
      </c>
      <c r="N15" s="4">
        <v>109.8</v>
      </c>
      <c r="O15" s="4">
        <v>111</v>
      </c>
      <c r="P15" s="4">
        <v>110.7</v>
      </c>
      <c r="Q15" s="4">
        <v>107</v>
      </c>
      <c r="R15" s="4">
        <v>105.7</v>
      </c>
      <c r="S15" s="4">
        <v>105</v>
      </c>
      <c r="T15" s="4">
        <v>102.2</v>
      </c>
      <c r="U15" s="4">
        <v>101.3</v>
      </c>
    </row>
    <row r="16" spans="1:21" x14ac:dyDescent="0.2">
      <c r="A16" s="3" t="s">
        <v>36</v>
      </c>
      <c r="B16" s="4">
        <v>83.5</v>
      </c>
      <c r="C16" s="4">
        <v>91.9</v>
      </c>
      <c r="D16" s="4">
        <v>93.6</v>
      </c>
      <c r="E16" s="4">
        <v>91.7</v>
      </c>
      <c r="F16" s="4">
        <v>92.4</v>
      </c>
      <c r="G16" s="4">
        <v>90.1</v>
      </c>
      <c r="H16" s="4">
        <v>92.2</v>
      </c>
      <c r="I16" s="4">
        <v>95.1</v>
      </c>
      <c r="J16" s="4">
        <v>94.9</v>
      </c>
      <c r="K16" s="4">
        <v>97.2</v>
      </c>
      <c r="L16" s="4">
        <v>97</v>
      </c>
      <c r="M16" s="4">
        <v>96.8</v>
      </c>
      <c r="N16" s="4">
        <v>95.8</v>
      </c>
      <c r="O16" s="4">
        <v>97.9</v>
      </c>
      <c r="P16" s="4">
        <v>99.2</v>
      </c>
      <c r="Q16" s="4">
        <v>93</v>
      </c>
      <c r="R16" s="4">
        <v>93.8</v>
      </c>
      <c r="S16" s="4">
        <v>93</v>
      </c>
      <c r="T16" s="4">
        <v>94</v>
      </c>
      <c r="U16" s="4">
        <v>93.8</v>
      </c>
    </row>
    <row r="17" spans="1:21" x14ac:dyDescent="0.2">
      <c r="A17" s="3" t="s">
        <v>37</v>
      </c>
      <c r="B17" s="4">
        <v>112.1</v>
      </c>
      <c r="C17" s="4">
        <v>107.4</v>
      </c>
      <c r="D17" s="4">
        <v>110.2</v>
      </c>
      <c r="E17" s="4">
        <v>106.9</v>
      </c>
      <c r="F17" s="4">
        <v>105.3</v>
      </c>
      <c r="G17" s="4">
        <v>104.2</v>
      </c>
      <c r="H17" s="4">
        <v>106.2</v>
      </c>
      <c r="I17" s="4">
        <v>105.3</v>
      </c>
      <c r="J17" s="4">
        <v>104.7</v>
      </c>
      <c r="K17" s="4">
        <v>105.2</v>
      </c>
      <c r="L17" s="4">
        <v>115.5</v>
      </c>
      <c r="M17" s="4">
        <v>114.8</v>
      </c>
      <c r="N17" s="4">
        <v>119</v>
      </c>
      <c r="O17" s="4">
        <v>124.1</v>
      </c>
      <c r="P17" s="4">
        <v>127.6</v>
      </c>
      <c r="Q17" s="4">
        <v>130.69999999999999</v>
      </c>
      <c r="R17" s="4">
        <v>124.3</v>
      </c>
      <c r="S17" s="4">
        <v>130.80000000000001</v>
      </c>
      <c r="T17" s="4">
        <v>129.69999999999999</v>
      </c>
      <c r="U17" s="4">
        <v>129.69999999999999</v>
      </c>
    </row>
    <row r="18" spans="1:21" x14ac:dyDescent="0.2">
      <c r="A18" s="3" t="s">
        <v>38</v>
      </c>
      <c r="B18" s="4">
        <v>108</v>
      </c>
      <c r="C18" s="4">
        <v>104.5</v>
      </c>
      <c r="D18" s="4">
        <v>100.2</v>
      </c>
      <c r="E18" s="4">
        <v>97</v>
      </c>
      <c r="F18" s="4">
        <v>96.7</v>
      </c>
      <c r="G18" s="4">
        <v>93.5</v>
      </c>
      <c r="H18" s="4">
        <v>97.5</v>
      </c>
      <c r="I18" s="4">
        <v>98.2</v>
      </c>
      <c r="J18" s="4">
        <v>103.5</v>
      </c>
      <c r="K18" s="4">
        <v>102</v>
      </c>
      <c r="L18" s="4">
        <v>101.5</v>
      </c>
      <c r="M18" s="4">
        <v>100.6</v>
      </c>
      <c r="N18" s="4">
        <v>97.8</v>
      </c>
      <c r="O18" s="4">
        <v>99.9</v>
      </c>
      <c r="P18" s="4">
        <v>102.8</v>
      </c>
      <c r="Q18" s="4">
        <v>104.2</v>
      </c>
      <c r="R18" s="4">
        <v>104.3</v>
      </c>
      <c r="S18" s="4">
        <v>109</v>
      </c>
      <c r="T18" s="4">
        <v>109</v>
      </c>
      <c r="U18" s="4">
        <v>108.4</v>
      </c>
    </row>
    <row r="19" spans="1:21" x14ac:dyDescent="0.2">
      <c r="A19" s="3" t="s">
        <v>39</v>
      </c>
      <c r="B19" s="4">
        <v>105.1</v>
      </c>
      <c r="C19" s="4">
        <v>102.5</v>
      </c>
      <c r="D19" s="4">
        <v>98.5</v>
      </c>
      <c r="E19" s="4">
        <v>96.4</v>
      </c>
      <c r="F19" s="4">
        <v>95.4</v>
      </c>
      <c r="G19" s="4">
        <v>93.3</v>
      </c>
      <c r="H19" s="4">
        <v>97.8</v>
      </c>
      <c r="I19" s="4">
        <v>96.1</v>
      </c>
      <c r="J19" s="4">
        <v>95.9</v>
      </c>
      <c r="K19" s="4">
        <v>94.4</v>
      </c>
      <c r="L19" s="4">
        <v>95.6</v>
      </c>
      <c r="M19" s="4">
        <v>95.5</v>
      </c>
      <c r="N19" s="4">
        <v>95.1</v>
      </c>
      <c r="O19" s="4">
        <v>98.5</v>
      </c>
      <c r="P19" s="4">
        <v>100.7</v>
      </c>
      <c r="Q19" s="4">
        <v>96.8</v>
      </c>
      <c r="R19" s="4">
        <v>96.6</v>
      </c>
      <c r="S19" s="4">
        <v>98.6</v>
      </c>
      <c r="T19" s="4">
        <v>98.6</v>
      </c>
      <c r="U19" s="4">
        <v>98.5</v>
      </c>
    </row>
    <row r="20" spans="1:21" x14ac:dyDescent="0.2">
      <c r="A20" s="3" t="s">
        <v>40</v>
      </c>
      <c r="B20" s="4">
        <v>67.2</v>
      </c>
      <c r="C20" s="4">
        <v>67</v>
      </c>
      <c r="D20" s="4">
        <v>67.2</v>
      </c>
      <c r="E20" s="4">
        <v>72</v>
      </c>
      <c r="F20" s="4">
        <v>71.900000000000006</v>
      </c>
      <c r="G20" s="4">
        <v>74.099999999999994</v>
      </c>
      <c r="H20" s="4">
        <v>76.3</v>
      </c>
      <c r="I20" s="4">
        <v>77.3</v>
      </c>
      <c r="J20" s="4">
        <v>74.3</v>
      </c>
      <c r="K20" s="4">
        <v>74.5</v>
      </c>
      <c r="L20" s="4">
        <v>73.8</v>
      </c>
      <c r="M20" s="4">
        <v>73.599999999999994</v>
      </c>
      <c r="N20" s="4">
        <v>73</v>
      </c>
      <c r="O20" s="4">
        <v>74.900000000000006</v>
      </c>
      <c r="P20" s="4">
        <v>76.7</v>
      </c>
      <c r="Q20" s="4">
        <v>75.599999999999994</v>
      </c>
      <c r="R20" s="4">
        <v>70.3</v>
      </c>
      <c r="S20" s="4">
        <v>66.099999999999994</v>
      </c>
      <c r="T20" s="4">
        <v>66.7</v>
      </c>
      <c r="U20" s="4">
        <v>65.7</v>
      </c>
    </row>
    <row r="21" spans="1:21" x14ac:dyDescent="0.2">
      <c r="A21" s="3" t="s">
        <v>41</v>
      </c>
      <c r="B21" s="4">
        <v>129.4</v>
      </c>
      <c r="C21" s="4">
        <v>124.3</v>
      </c>
      <c r="D21" s="4">
        <v>121.1</v>
      </c>
      <c r="E21" s="4">
        <v>121</v>
      </c>
      <c r="F21" s="4">
        <v>119.8</v>
      </c>
      <c r="G21" s="4">
        <v>117.8</v>
      </c>
      <c r="H21" s="4">
        <v>123.5</v>
      </c>
      <c r="I21" s="4">
        <v>122</v>
      </c>
      <c r="J21" s="4">
        <v>126.7</v>
      </c>
      <c r="K21" s="4">
        <v>123.7</v>
      </c>
      <c r="L21" s="4">
        <v>123.7</v>
      </c>
      <c r="M21" s="4">
        <v>122.6</v>
      </c>
      <c r="N21" s="4">
        <v>117.6</v>
      </c>
      <c r="O21" s="4">
        <v>121.4</v>
      </c>
      <c r="P21" s="4">
        <v>123.9</v>
      </c>
      <c r="Q21" s="4">
        <v>122</v>
      </c>
      <c r="R21" s="4">
        <v>119.9</v>
      </c>
      <c r="S21" s="4">
        <v>117.4</v>
      </c>
      <c r="T21" s="4">
        <v>121</v>
      </c>
      <c r="U21" s="4">
        <v>120.6</v>
      </c>
    </row>
    <row r="23" spans="1:21" x14ac:dyDescent="0.2">
      <c r="A23" s="5" t="s">
        <v>54</v>
      </c>
      <c r="B23" s="6">
        <f>AVERAGE(B11:B21)</f>
        <v>102.23636363636365</v>
      </c>
      <c r="C23" s="6">
        <f t="shared" ref="C23:U23" si="0">AVERAGE(C11:C21)</f>
        <v>100.99090909090908</v>
      </c>
      <c r="D23" s="6">
        <f t="shared" si="0"/>
        <v>99.618181818181839</v>
      </c>
      <c r="E23" s="6">
        <f t="shared" si="0"/>
        <v>99.090909090909093</v>
      </c>
      <c r="F23" s="6">
        <f t="shared" si="0"/>
        <v>98.590909090909093</v>
      </c>
      <c r="G23" s="6">
        <f t="shared" si="0"/>
        <v>97.38181818181819</v>
      </c>
      <c r="H23" s="6">
        <f t="shared" si="0"/>
        <v>99.9</v>
      </c>
      <c r="I23" s="6">
        <f t="shared" si="0"/>
        <v>100.22727272727273</v>
      </c>
      <c r="J23" s="6">
        <f t="shared" si="0"/>
        <v>102.2090909090909</v>
      </c>
      <c r="K23" s="6">
        <f t="shared" si="0"/>
        <v>101.68181818181819</v>
      </c>
      <c r="L23" s="6">
        <f t="shared" si="0"/>
        <v>102.2090909090909</v>
      </c>
      <c r="M23" s="6">
        <f>AVERAGE(M11:M21)</f>
        <v>102.26363636363635</v>
      </c>
      <c r="N23" s="6">
        <f t="shared" si="0"/>
        <v>101.44545454545454</v>
      </c>
      <c r="O23" s="6">
        <f t="shared" si="0"/>
        <v>104.53636363636365</v>
      </c>
      <c r="P23" s="6">
        <f t="shared" si="0"/>
        <v>105.80909090909091</v>
      </c>
      <c r="Q23" s="6">
        <f t="shared" si="0"/>
        <v>103.25454545454546</v>
      </c>
      <c r="R23" s="6">
        <f t="shared" si="0"/>
        <v>101.7090909090909</v>
      </c>
      <c r="S23" s="6">
        <f t="shared" si="0"/>
        <v>101.93636363636365</v>
      </c>
      <c r="T23" s="6">
        <f t="shared" si="0"/>
        <v>102.33636363636366</v>
      </c>
      <c r="U23" s="6">
        <f t="shared" si="0"/>
        <v>101.77272727272727</v>
      </c>
    </row>
    <row r="24" spans="1:21" x14ac:dyDescent="0.2">
      <c r="A24" s="5" t="s">
        <v>55</v>
      </c>
      <c r="B24" s="6">
        <v>11</v>
      </c>
      <c r="C24" s="6">
        <v>11</v>
      </c>
      <c r="D24" s="6">
        <v>11</v>
      </c>
      <c r="E24" s="6">
        <v>11</v>
      </c>
      <c r="F24" s="6">
        <v>11</v>
      </c>
      <c r="G24" s="6">
        <v>11</v>
      </c>
      <c r="H24" s="6">
        <v>11</v>
      </c>
      <c r="I24" s="6">
        <v>11</v>
      </c>
      <c r="J24" s="6">
        <v>11</v>
      </c>
      <c r="K24" s="6">
        <v>11</v>
      </c>
      <c r="L24" s="6">
        <v>11</v>
      </c>
      <c r="M24" s="6">
        <v>11</v>
      </c>
      <c r="N24" s="6">
        <v>11</v>
      </c>
      <c r="O24" s="6">
        <v>11</v>
      </c>
      <c r="P24" s="6">
        <v>11</v>
      </c>
      <c r="Q24" s="6">
        <v>11</v>
      </c>
      <c r="R24" s="6">
        <v>11</v>
      </c>
      <c r="S24" s="6">
        <v>11</v>
      </c>
      <c r="T24" s="6">
        <v>11</v>
      </c>
      <c r="U24" s="6">
        <v>11</v>
      </c>
    </row>
    <row r="25" spans="1:21" x14ac:dyDescent="0.2">
      <c r="A25" s="3" t="s">
        <v>30</v>
      </c>
      <c r="B25" s="6">
        <f>(B11-B$23)^2</f>
        <v>45.746776859503967</v>
      </c>
      <c r="C25" s="6">
        <f t="shared" ref="C25:U35" si="1">(C11-C$23)^2</f>
        <v>18.568264462809942</v>
      </c>
      <c r="D25" s="6">
        <f t="shared" si="1"/>
        <v>0.61123966942146457</v>
      </c>
      <c r="E25" s="6">
        <f t="shared" si="1"/>
        <v>32.593719008264401</v>
      </c>
      <c r="F25" s="6">
        <f t="shared" si="1"/>
        <v>27.134628099173497</v>
      </c>
      <c r="G25" s="6">
        <f t="shared" si="1"/>
        <v>0.26851239669421245</v>
      </c>
      <c r="H25" s="6">
        <f t="shared" si="1"/>
        <v>0.81000000000001027</v>
      </c>
      <c r="I25" s="6">
        <f t="shared" si="1"/>
        <v>9.1643801652892787</v>
      </c>
      <c r="J25" s="6">
        <f t="shared" si="1"/>
        <v>0.98190082644629739</v>
      </c>
      <c r="K25" s="6">
        <f t="shared" si="1"/>
        <v>4.0730578512396605</v>
      </c>
      <c r="L25" s="6">
        <f t="shared" si="1"/>
        <v>0.47735537190084182</v>
      </c>
      <c r="M25" s="6">
        <f t="shared" si="1"/>
        <v>3.0149586776859936</v>
      </c>
      <c r="N25" s="6">
        <f t="shared" si="1"/>
        <v>3.4393388429752227</v>
      </c>
      <c r="O25" s="6">
        <f t="shared" si="1"/>
        <v>3.4731404958677543</v>
      </c>
      <c r="P25" s="6">
        <f t="shared" si="1"/>
        <v>5.2482644628098774</v>
      </c>
      <c r="Q25" s="6">
        <f t="shared" si="1"/>
        <v>3.784793388429724</v>
      </c>
      <c r="R25" s="6">
        <f t="shared" si="1"/>
        <v>13.622809917355454</v>
      </c>
      <c r="S25" s="6">
        <f t="shared" si="1"/>
        <v>17.335867768594866</v>
      </c>
      <c r="T25" s="6">
        <f t="shared" si="1"/>
        <v>4.2585950413222511</v>
      </c>
      <c r="U25" s="6">
        <f t="shared" si="1"/>
        <v>5.416198347107442</v>
      </c>
    </row>
    <row r="26" spans="1:21" x14ac:dyDescent="0.2">
      <c r="A26" s="3" t="s">
        <v>32</v>
      </c>
      <c r="B26" s="6">
        <f t="shared" ref="B26:Q35" si="2">(B12-B$23)^2</f>
        <v>254.83768595041292</v>
      </c>
      <c r="C26" s="6">
        <f t="shared" si="2"/>
        <v>158.98917355371901</v>
      </c>
      <c r="D26" s="6">
        <f t="shared" si="2"/>
        <v>60.556694214875805</v>
      </c>
      <c r="E26" s="6">
        <f t="shared" si="2"/>
        <v>54.894628099173516</v>
      </c>
      <c r="F26" s="6">
        <f t="shared" si="2"/>
        <v>28.186446280991767</v>
      </c>
      <c r="G26" s="6">
        <f t="shared" si="2"/>
        <v>46.487603305785051</v>
      </c>
      <c r="H26" s="6">
        <f t="shared" si="2"/>
        <v>20.25</v>
      </c>
      <c r="I26" s="6">
        <f t="shared" si="2"/>
        <v>10.066198347107433</v>
      </c>
      <c r="J26" s="6">
        <f t="shared" si="2"/>
        <v>1.4619008264462678</v>
      </c>
      <c r="K26" s="6">
        <f t="shared" si="2"/>
        <v>5.6730578512397072</v>
      </c>
      <c r="L26" s="6">
        <f t="shared" si="2"/>
        <v>25.090991735537106</v>
      </c>
      <c r="M26" s="6">
        <f t="shared" si="2"/>
        <v>36.767685950413039</v>
      </c>
      <c r="N26" s="6">
        <f t="shared" si="2"/>
        <v>55.434793388429647</v>
      </c>
      <c r="O26" s="6">
        <f t="shared" si="2"/>
        <v>76.324049586777079</v>
      </c>
      <c r="P26" s="6">
        <f t="shared" si="2"/>
        <v>42.368264462809996</v>
      </c>
      <c r="Q26" s="6">
        <f t="shared" si="2"/>
        <v>58.592066115702721</v>
      </c>
      <c r="R26" s="6">
        <f t="shared" si="1"/>
        <v>50.53917355371901</v>
      </c>
      <c r="S26" s="6">
        <f t="shared" si="1"/>
        <v>124.01859504132271</v>
      </c>
      <c r="T26" s="6">
        <f t="shared" si="1"/>
        <v>87.167685950413613</v>
      </c>
      <c r="U26" s="6">
        <f t="shared" si="1"/>
        <v>95.506198347107315</v>
      </c>
    </row>
    <row r="27" spans="1:21" x14ac:dyDescent="0.2">
      <c r="A27" s="3" t="s">
        <v>33</v>
      </c>
      <c r="B27" s="6">
        <f t="shared" si="2"/>
        <v>115.26950413223167</v>
      </c>
      <c r="C27" s="6">
        <f t="shared" si="1"/>
        <v>42.131900826446206</v>
      </c>
      <c r="D27" s="6">
        <f t="shared" si="1"/>
        <v>27.897603305784969</v>
      </c>
      <c r="E27" s="6">
        <f t="shared" si="1"/>
        <v>15.280991735537169</v>
      </c>
      <c r="F27" s="6">
        <f t="shared" si="1"/>
        <v>59.430082644628015</v>
      </c>
      <c r="G27" s="6">
        <f t="shared" si="1"/>
        <v>159.21851239669402</v>
      </c>
      <c r="H27" s="6">
        <f t="shared" si="1"/>
        <v>342.25</v>
      </c>
      <c r="I27" s="6">
        <f t="shared" si="1"/>
        <v>565.14256198347073</v>
      </c>
      <c r="J27" s="6">
        <f t="shared" si="1"/>
        <v>519.42553719008288</v>
      </c>
      <c r="K27" s="6">
        <f t="shared" si="1"/>
        <v>458.73851239669375</v>
      </c>
      <c r="L27" s="6">
        <f t="shared" si="1"/>
        <v>281.93462809917372</v>
      </c>
      <c r="M27" s="6">
        <f t="shared" si="1"/>
        <v>405.47314049586851</v>
      </c>
      <c r="N27" s="6">
        <f t="shared" si="1"/>
        <v>439.0929752066121</v>
      </c>
      <c r="O27" s="6">
        <f t="shared" si="1"/>
        <v>579.05859504132161</v>
      </c>
      <c r="P27" s="6">
        <f t="shared" si="1"/>
        <v>233.81190082644602</v>
      </c>
      <c r="Q27" s="6">
        <f t="shared" si="1"/>
        <v>107.02842975206579</v>
      </c>
      <c r="R27" s="6">
        <f t="shared" si="1"/>
        <v>118.61190082644627</v>
      </c>
      <c r="S27" s="6">
        <f t="shared" si="1"/>
        <v>165.47314049586731</v>
      </c>
      <c r="T27" s="6">
        <f t="shared" si="1"/>
        <v>319.10950413223077</v>
      </c>
      <c r="U27" s="6">
        <f t="shared" si="1"/>
        <v>365.85256198347156</v>
      </c>
    </row>
    <row r="28" spans="1:21" x14ac:dyDescent="0.2">
      <c r="A28" s="3" t="s">
        <v>34</v>
      </c>
      <c r="B28" s="6">
        <f t="shared" si="2"/>
        <v>438.33132231405023</v>
      </c>
      <c r="C28" s="6">
        <f t="shared" si="1"/>
        <v>338.22553719008266</v>
      </c>
      <c r="D28" s="6">
        <f t="shared" si="1"/>
        <v>373.19214876033146</v>
      </c>
      <c r="E28" s="6">
        <f t="shared" si="1"/>
        <v>345.62190082644639</v>
      </c>
      <c r="F28" s="6">
        <f t="shared" si="1"/>
        <v>323.67280991735566</v>
      </c>
      <c r="G28" s="6">
        <f t="shared" si="1"/>
        <v>278.28305785123985</v>
      </c>
      <c r="H28" s="6">
        <f t="shared" si="1"/>
        <v>384.16000000000031</v>
      </c>
      <c r="I28" s="6">
        <f t="shared" si="1"/>
        <v>369.68801652892586</v>
      </c>
      <c r="J28" s="6">
        <f t="shared" si="1"/>
        <v>320.73553719008254</v>
      </c>
      <c r="K28" s="6">
        <f t="shared" si="1"/>
        <v>258.62487603305823</v>
      </c>
      <c r="L28" s="6">
        <f t="shared" si="1"/>
        <v>228.28462809917357</v>
      </c>
      <c r="M28" s="6">
        <f t="shared" si="1"/>
        <v>217.96495867768559</v>
      </c>
      <c r="N28" s="6">
        <f t="shared" si="1"/>
        <v>178.10115702479334</v>
      </c>
      <c r="O28" s="6">
        <f t="shared" si="1"/>
        <v>172.56404958677697</v>
      </c>
      <c r="P28" s="6">
        <f t="shared" si="1"/>
        <v>144.21826446281005</v>
      </c>
      <c r="Q28" s="6">
        <f t="shared" si="1"/>
        <v>124.42388429752101</v>
      </c>
      <c r="R28" s="6">
        <f t="shared" si="1"/>
        <v>108.34917355371896</v>
      </c>
      <c r="S28" s="6">
        <f t="shared" si="1"/>
        <v>149.72859504132262</v>
      </c>
      <c r="T28" s="6">
        <f t="shared" si="1"/>
        <v>238.28132231405004</v>
      </c>
      <c r="U28" s="6">
        <f t="shared" si="1"/>
        <v>298.34710743801628</v>
      </c>
    </row>
    <row r="29" spans="1:21" x14ac:dyDescent="0.2">
      <c r="A29" s="3" t="s">
        <v>35</v>
      </c>
      <c r="B29" s="6">
        <f t="shared" si="2"/>
        <v>291.1676859504127</v>
      </c>
      <c r="C29" s="6">
        <f t="shared" si="1"/>
        <v>265.98644628099186</v>
      </c>
      <c r="D29" s="6">
        <f t="shared" si="1"/>
        <v>153.3094214876028</v>
      </c>
      <c r="E29" s="6">
        <f t="shared" si="1"/>
        <v>123.41190082644628</v>
      </c>
      <c r="F29" s="6">
        <f t="shared" si="1"/>
        <v>96.218264462809984</v>
      </c>
      <c r="G29" s="6">
        <f t="shared" si="1"/>
        <v>64.291239669421444</v>
      </c>
      <c r="H29" s="6">
        <f t="shared" si="1"/>
        <v>11.559999999999942</v>
      </c>
      <c r="I29" s="6">
        <f t="shared" si="1"/>
        <v>7.1434710743801615</v>
      </c>
      <c r="J29" s="6">
        <f t="shared" si="1"/>
        <v>73.803719008264508</v>
      </c>
      <c r="K29" s="6">
        <f t="shared" si="1"/>
        <v>65.904876033057718</v>
      </c>
      <c r="L29" s="6">
        <f t="shared" si="1"/>
        <v>77.280082644628195</v>
      </c>
      <c r="M29" s="6">
        <f t="shared" si="1"/>
        <v>74.58677685950444</v>
      </c>
      <c r="N29" s="6">
        <f t="shared" si="1"/>
        <v>69.798429752066184</v>
      </c>
      <c r="O29" s="6">
        <f t="shared" si="1"/>
        <v>41.778595041322191</v>
      </c>
      <c r="P29" s="6">
        <f t="shared" si="1"/>
        <v>23.920991735537189</v>
      </c>
      <c r="Q29" s="6">
        <f t="shared" si="1"/>
        <v>14.028429752066041</v>
      </c>
      <c r="R29" s="6">
        <f t="shared" si="1"/>
        <v>15.927355371900893</v>
      </c>
      <c r="S29" s="6">
        <f t="shared" si="1"/>
        <v>9.3858677685949488</v>
      </c>
      <c r="T29" s="6">
        <f t="shared" si="1"/>
        <v>1.8595041322318984E-2</v>
      </c>
      <c r="U29" s="6">
        <f t="shared" si="1"/>
        <v>0.22347107438016187</v>
      </c>
    </row>
    <row r="30" spans="1:21" x14ac:dyDescent="0.2">
      <c r="A30" s="3" t="s">
        <v>36</v>
      </c>
      <c r="B30" s="6">
        <f t="shared" si="2"/>
        <v>351.05132231405003</v>
      </c>
      <c r="C30" s="6">
        <f t="shared" si="1"/>
        <v>82.644628099173346</v>
      </c>
      <c r="D30" s="6">
        <f t="shared" si="1"/>
        <v>36.218512396694528</v>
      </c>
      <c r="E30" s="6">
        <f t="shared" si="1"/>
        <v>54.625537190082639</v>
      </c>
      <c r="F30" s="6">
        <f t="shared" si="1"/>
        <v>38.327355371900786</v>
      </c>
      <c r="G30" s="6">
        <f t="shared" si="1"/>
        <v>53.02487603305805</v>
      </c>
      <c r="H30" s="6">
        <f t="shared" si="1"/>
        <v>59.290000000000042</v>
      </c>
      <c r="I30" s="6">
        <f t="shared" si="1"/>
        <v>26.288925619834835</v>
      </c>
      <c r="J30" s="6">
        <f t="shared" si="1"/>
        <v>53.42280991735521</v>
      </c>
      <c r="K30" s="6">
        <f t="shared" si="1"/>
        <v>20.086694214876054</v>
      </c>
      <c r="L30" s="6">
        <f t="shared" si="1"/>
        <v>27.134628099173497</v>
      </c>
      <c r="M30" s="6">
        <f t="shared" si="1"/>
        <v>29.851322314049483</v>
      </c>
      <c r="N30" s="6">
        <f t="shared" si="1"/>
        <v>31.871157024793337</v>
      </c>
      <c r="O30" s="6">
        <f t="shared" si="1"/>
        <v>44.041322314049637</v>
      </c>
      <c r="P30" s="6">
        <f t="shared" si="1"/>
        <v>43.680082644628101</v>
      </c>
      <c r="Q30" s="6">
        <f t="shared" si="1"/>
        <v>105.15570247933906</v>
      </c>
      <c r="R30" s="6">
        <f t="shared" si="1"/>
        <v>62.553719008264423</v>
      </c>
      <c r="S30" s="6">
        <f t="shared" si="1"/>
        <v>79.858595041322587</v>
      </c>
      <c r="T30" s="6">
        <f t="shared" si="1"/>
        <v>69.494958677686299</v>
      </c>
      <c r="U30" s="6">
        <f t="shared" si="1"/>
        <v>63.564380165289201</v>
      </c>
    </row>
    <row r="31" spans="1:21" x14ac:dyDescent="0.2">
      <c r="A31" s="3" t="s">
        <v>37</v>
      </c>
      <c r="B31" s="6">
        <f t="shared" si="2"/>
        <v>97.291322314049225</v>
      </c>
      <c r="C31" s="6">
        <f t="shared" si="1"/>
        <v>41.076446280991881</v>
      </c>
      <c r="D31" s="6">
        <f t="shared" si="1"/>
        <v>111.97487603305748</v>
      </c>
      <c r="E31" s="6">
        <f t="shared" si="1"/>
        <v>60.981900826446328</v>
      </c>
      <c r="F31" s="6">
        <f t="shared" si="1"/>
        <v>45.011900826446208</v>
      </c>
      <c r="G31" s="6">
        <f t="shared" si="1"/>
        <v>46.487603305785051</v>
      </c>
      <c r="H31" s="6">
        <f t="shared" si="1"/>
        <v>39.689999999999962</v>
      </c>
      <c r="I31" s="6">
        <f t="shared" si="1"/>
        <v>25.73256198347098</v>
      </c>
      <c r="J31" s="6">
        <f t="shared" si="1"/>
        <v>6.2046280991735951</v>
      </c>
      <c r="K31" s="6">
        <f t="shared" si="1"/>
        <v>12.377603305785108</v>
      </c>
      <c r="L31" s="6">
        <f t="shared" si="1"/>
        <v>176.64826446281006</v>
      </c>
      <c r="M31" s="6">
        <f t="shared" si="1"/>
        <v>157.16041322314072</v>
      </c>
      <c r="N31" s="6">
        <f t="shared" si="1"/>
        <v>308.16206611570271</v>
      </c>
      <c r="O31" s="6">
        <f t="shared" si="1"/>
        <v>382.73586776859446</v>
      </c>
      <c r="P31" s="6">
        <f t="shared" si="1"/>
        <v>474.84371900826409</v>
      </c>
      <c r="Q31" s="6">
        <f t="shared" si="1"/>
        <v>753.25297520661036</v>
      </c>
      <c r="R31" s="6">
        <f t="shared" si="1"/>
        <v>510.34917355371914</v>
      </c>
      <c r="S31" s="6">
        <f t="shared" si="1"/>
        <v>833.10950413223122</v>
      </c>
      <c r="T31" s="6">
        <f t="shared" si="1"/>
        <v>748.76859504132051</v>
      </c>
      <c r="U31" s="6">
        <f t="shared" si="1"/>
        <v>779.9325619834708</v>
      </c>
    </row>
    <row r="32" spans="1:21" x14ac:dyDescent="0.2">
      <c r="A32" s="3" t="s">
        <v>38</v>
      </c>
      <c r="B32" s="6">
        <f t="shared" si="2"/>
        <v>33.219504132231265</v>
      </c>
      <c r="C32" s="6">
        <f t="shared" si="1"/>
        <v>12.313719008264504</v>
      </c>
      <c r="D32" s="6">
        <f t="shared" si="1"/>
        <v>0.33851239669419442</v>
      </c>
      <c r="E32" s="6">
        <f t="shared" si="1"/>
        <v>4.371900826446292</v>
      </c>
      <c r="F32" s="6">
        <f t="shared" si="1"/>
        <v>3.5755371900826436</v>
      </c>
      <c r="G32" s="6">
        <f t="shared" si="1"/>
        <v>15.068512396694278</v>
      </c>
      <c r="H32" s="6">
        <f t="shared" si="1"/>
        <v>5.7600000000000273</v>
      </c>
      <c r="I32" s="6">
        <f t="shared" si="1"/>
        <v>4.109834710743816</v>
      </c>
      <c r="J32" s="6">
        <f t="shared" si="1"/>
        <v>1.6664462809917495</v>
      </c>
      <c r="K32" s="6">
        <f t="shared" si="1"/>
        <v>0.10123966942148431</v>
      </c>
      <c r="L32" s="6">
        <f t="shared" si="1"/>
        <v>0.50280991735536418</v>
      </c>
      <c r="M32" s="6">
        <f t="shared" si="1"/>
        <v>2.7676859504132008</v>
      </c>
      <c r="N32" s="6">
        <f t="shared" si="1"/>
        <v>13.289338842975175</v>
      </c>
      <c r="O32" s="6">
        <f t="shared" si="1"/>
        <v>21.495867768595076</v>
      </c>
      <c r="P32" s="6">
        <f t="shared" si="1"/>
        <v>9.0546280991735895</v>
      </c>
      <c r="Q32" s="6">
        <f t="shared" si="1"/>
        <v>0.89388429752064746</v>
      </c>
      <c r="R32" s="6">
        <f t="shared" si="1"/>
        <v>6.7128099173553855</v>
      </c>
      <c r="S32" s="6">
        <f t="shared" si="1"/>
        <v>49.894958677685736</v>
      </c>
      <c r="T32" s="6">
        <f t="shared" si="1"/>
        <v>44.40404958677658</v>
      </c>
      <c r="U32" s="6">
        <f t="shared" si="1"/>
        <v>43.920743801653053</v>
      </c>
    </row>
    <row r="33" spans="1:21" x14ac:dyDescent="0.2">
      <c r="A33" s="3" t="s">
        <v>39</v>
      </c>
      <c r="B33" s="6">
        <f t="shared" si="2"/>
        <v>8.2004132231403926</v>
      </c>
      <c r="C33" s="6">
        <f t="shared" si="1"/>
        <v>2.2773553719008444</v>
      </c>
      <c r="D33" s="6">
        <f t="shared" si="1"/>
        <v>1.2503305785124423</v>
      </c>
      <c r="E33" s="6">
        <f t="shared" si="1"/>
        <v>7.2409917355371736</v>
      </c>
      <c r="F33" s="6">
        <f t="shared" si="1"/>
        <v>10.181900826446261</v>
      </c>
      <c r="G33" s="6">
        <f t="shared" si="1"/>
        <v>16.661239669421576</v>
      </c>
      <c r="H33" s="6">
        <f t="shared" si="1"/>
        <v>4.4100000000000357</v>
      </c>
      <c r="I33" s="6">
        <f t="shared" si="1"/>
        <v>17.034380165289356</v>
      </c>
      <c r="J33" s="6">
        <f t="shared" si="1"/>
        <v>39.804628099173414</v>
      </c>
      <c r="K33" s="6">
        <f t="shared" si="1"/>
        <v>53.024876033057843</v>
      </c>
      <c r="L33" s="6">
        <f t="shared" si="1"/>
        <v>43.680082644628101</v>
      </c>
      <c r="M33" s="6">
        <f t="shared" si="1"/>
        <v>45.746776859503967</v>
      </c>
      <c r="N33" s="6">
        <f t="shared" si="1"/>
        <v>40.26479338842973</v>
      </c>
      <c r="O33" s="6">
        <f t="shared" si="1"/>
        <v>36.437685950413339</v>
      </c>
      <c r="P33" s="6">
        <f t="shared" si="1"/>
        <v>26.102809917355376</v>
      </c>
      <c r="Q33" s="6">
        <f t="shared" si="1"/>
        <v>41.661157024793553</v>
      </c>
      <c r="R33" s="6">
        <f t="shared" si="1"/>
        <v>26.102809917355376</v>
      </c>
      <c r="S33" s="6">
        <f t="shared" si="1"/>
        <v>11.131322314049726</v>
      </c>
      <c r="T33" s="6">
        <f t="shared" si="1"/>
        <v>13.960413223140694</v>
      </c>
      <c r="U33" s="6">
        <f t="shared" si="1"/>
        <v>10.71074380165285</v>
      </c>
    </row>
    <row r="34" spans="1:21" x14ac:dyDescent="0.2">
      <c r="A34" s="3" t="s">
        <v>40</v>
      </c>
      <c r="B34" s="6">
        <f t="shared" si="2"/>
        <v>1227.5467768595047</v>
      </c>
      <c r="C34" s="6">
        <f t="shared" si="1"/>
        <v>1155.3819008264459</v>
      </c>
      <c r="D34" s="6">
        <f t="shared" si="1"/>
        <v>1050.9385123966954</v>
      </c>
      <c r="E34" s="6">
        <f t="shared" si="1"/>
        <v>733.91735537190095</v>
      </c>
      <c r="F34" s="6">
        <f t="shared" si="1"/>
        <v>712.40462809917335</v>
      </c>
      <c r="G34" s="6">
        <f t="shared" si="1"/>
        <v>542.04305785124029</v>
      </c>
      <c r="H34" s="6">
        <f t="shared" si="1"/>
        <v>556.96000000000038</v>
      </c>
      <c r="I34" s="6">
        <f t="shared" si="1"/>
        <v>525.65983471074424</v>
      </c>
      <c r="J34" s="6">
        <f t="shared" si="1"/>
        <v>778.91735537190073</v>
      </c>
      <c r="K34" s="6">
        <f t="shared" si="1"/>
        <v>738.85123966942172</v>
      </c>
      <c r="L34" s="6">
        <f t="shared" si="1"/>
        <v>807.0764462809916</v>
      </c>
      <c r="M34" s="6">
        <f t="shared" si="1"/>
        <v>821.60404958677645</v>
      </c>
      <c r="N34" s="6">
        <f t="shared" si="1"/>
        <v>809.14388429752023</v>
      </c>
      <c r="O34" s="6">
        <f t="shared" si="1"/>
        <v>878.31404958677706</v>
      </c>
      <c r="P34" s="6">
        <f t="shared" si="1"/>
        <v>847.33917355371898</v>
      </c>
      <c r="Q34" s="6">
        <f t="shared" si="1"/>
        <v>764.77388429752148</v>
      </c>
      <c r="R34" s="6">
        <f t="shared" si="1"/>
        <v>986.53099173553699</v>
      </c>
      <c r="S34" s="6">
        <f t="shared" si="1"/>
        <v>1284.2449586776875</v>
      </c>
      <c r="T34" s="6">
        <f t="shared" si="1"/>
        <v>1269.9504132231418</v>
      </c>
      <c r="U34" s="6">
        <f t="shared" si="1"/>
        <v>1301.2416528925612</v>
      </c>
    </row>
    <row r="35" spans="1:21" x14ac:dyDescent="0.2">
      <c r="A35" s="3" t="s">
        <v>41</v>
      </c>
      <c r="B35" s="6">
        <f t="shared" si="2"/>
        <v>737.86314049586736</v>
      </c>
      <c r="C35" s="6">
        <f t="shared" si="1"/>
        <v>543.31371900826457</v>
      </c>
      <c r="D35" s="6">
        <f t="shared" si="1"/>
        <v>461.46851239669309</v>
      </c>
      <c r="E35" s="6">
        <f t="shared" si="1"/>
        <v>480.00826446280979</v>
      </c>
      <c r="F35" s="6">
        <f t="shared" si="1"/>
        <v>449.8255371900824</v>
      </c>
      <c r="G35" s="6">
        <f t="shared" si="1"/>
        <v>416.90214876033014</v>
      </c>
      <c r="H35" s="6">
        <f t="shared" si="1"/>
        <v>556.9599999999997</v>
      </c>
      <c r="I35" s="6">
        <f t="shared" si="1"/>
        <v>474.05165289256172</v>
      </c>
      <c r="J35" s="6">
        <f t="shared" si="1"/>
        <v>599.80462809917401</v>
      </c>
      <c r="K35" s="6">
        <f t="shared" si="1"/>
        <v>484.80033057851227</v>
      </c>
      <c r="L35" s="6">
        <f t="shared" si="1"/>
        <v>461.85917355371936</v>
      </c>
      <c r="M35" s="6">
        <f t="shared" si="1"/>
        <v>413.56768595041348</v>
      </c>
      <c r="N35" s="6">
        <f t="shared" si="1"/>
        <v>260.96933884297528</v>
      </c>
      <c r="O35" s="6">
        <f t="shared" si="1"/>
        <v>284.38223140495853</v>
      </c>
      <c r="P35" s="6">
        <f t="shared" si="1"/>
        <v>327.28099173553727</v>
      </c>
      <c r="Q35" s="6">
        <f t="shared" si="1"/>
        <v>351.39206611570211</v>
      </c>
      <c r="R35" s="6">
        <f t="shared" si="1"/>
        <v>330.90917355371943</v>
      </c>
      <c r="S35" s="6">
        <f t="shared" si="1"/>
        <v>239.12404958677655</v>
      </c>
      <c r="T35" s="6">
        <f t="shared" si="1"/>
        <v>348.3313223140488</v>
      </c>
      <c r="U35" s="6">
        <f t="shared" si="1"/>
        <v>354.46619834710748</v>
      </c>
    </row>
    <row r="36" spans="1:21" x14ac:dyDescent="0.2">
      <c r="A36" s="5" t="s">
        <v>56</v>
      </c>
      <c r="B36" s="6">
        <f>SUM(B25:B35)/B24</f>
        <v>327.32049586776861</v>
      </c>
      <c r="C36" s="6">
        <f t="shared" ref="C36:U36" si="3">SUM(C25:C35)/C24</f>
        <v>241.90082644628092</v>
      </c>
      <c r="D36" s="6">
        <f t="shared" si="3"/>
        <v>207.06876033057853</v>
      </c>
      <c r="E36" s="6">
        <f t="shared" si="3"/>
        <v>173.90446280991736</v>
      </c>
      <c r="F36" s="6">
        <f t="shared" si="3"/>
        <v>163.08809917355367</v>
      </c>
      <c r="G36" s="6">
        <f t="shared" si="3"/>
        <v>148.97603305785125</v>
      </c>
      <c r="H36" s="6">
        <f t="shared" si="3"/>
        <v>180.19090909090912</v>
      </c>
      <c r="I36" s="6">
        <f t="shared" si="3"/>
        <v>184.91652892561987</v>
      </c>
      <c r="J36" s="6">
        <f t="shared" si="3"/>
        <v>217.83900826446282</v>
      </c>
      <c r="K36" s="6">
        <f t="shared" si="3"/>
        <v>191.11421487603303</v>
      </c>
      <c r="L36" s="6">
        <f t="shared" si="3"/>
        <v>193.63355371900832</v>
      </c>
      <c r="M36" s="6">
        <f t="shared" si="3"/>
        <v>200.7732231404959</v>
      </c>
      <c r="N36" s="6">
        <f t="shared" si="3"/>
        <v>200.86975206611575</v>
      </c>
      <c r="O36" s="6">
        <f t="shared" si="3"/>
        <v>229.14595041322309</v>
      </c>
      <c r="P36" s="6">
        <f t="shared" si="3"/>
        <v>197.98809917355365</v>
      </c>
      <c r="Q36" s="6">
        <f t="shared" si="3"/>
        <v>211.36247933884295</v>
      </c>
      <c r="R36" s="6">
        <f t="shared" si="3"/>
        <v>202.74628099173557</v>
      </c>
      <c r="S36" s="6">
        <f t="shared" si="3"/>
        <v>269.39140495867781</v>
      </c>
      <c r="T36" s="6">
        <f t="shared" si="3"/>
        <v>285.79504132231398</v>
      </c>
      <c r="U36" s="6">
        <f t="shared" si="3"/>
        <v>301.7438016528925</v>
      </c>
    </row>
    <row r="37" spans="1:21" x14ac:dyDescent="0.2">
      <c r="A37" s="5" t="s">
        <v>57</v>
      </c>
      <c r="B37" s="7">
        <f>B36/B23</f>
        <v>3.2016054193005994</v>
      </c>
      <c r="C37" s="7">
        <f t="shared" ref="C37:U37" si="4">C36/C23</f>
        <v>2.395273283742092</v>
      </c>
      <c r="D37" s="7">
        <f t="shared" si="4"/>
        <v>2.0786241683120674</v>
      </c>
      <c r="E37" s="7">
        <f t="shared" si="4"/>
        <v>1.7549991659716431</v>
      </c>
      <c r="F37" s="7">
        <f t="shared" si="4"/>
        <v>1.6541900331111945</v>
      </c>
      <c r="G37" s="7">
        <f t="shared" si="4"/>
        <v>1.5298136329689729</v>
      </c>
      <c r="H37" s="7">
        <f t="shared" si="4"/>
        <v>1.8037128037128038</v>
      </c>
      <c r="I37" s="7">
        <f t="shared" si="4"/>
        <v>1.8449721706864566</v>
      </c>
      <c r="J37" s="7">
        <f t="shared" si="4"/>
        <v>2.1313075610683012</v>
      </c>
      <c r="K37" s="7">
        <f t="shared" si="4"/>
        <v>1.8795318405331813</v>
      </c>
      <c r="L37" s="7">
        <f t="shared" si="4"/>
        <v>1.8944846490341472</v>
      </c>
      <c r="M37" s="7">
        <f t="shared" si="4"/>
        <v>1.9632904743047872</v>
      </c>
      <c r="N37" s="7">
        <f t="shared" si="4"/>
        <v>1.9800764161011501</v>
      </c>
      <c r="O37" s="7">
        <f t="shared" si="4"/>
        <v>2.1920214405995773</v>
      </c>
      <c r="P37" s="7">
        <f t="shared" si="4"/>
        <v>1.8711823102578315</v>
      </c>
      <c r="Q37" s="7">
        <f t="shared" si="4"/>
        <v>2.0470041140405635</v>
      </c>
      <c r="R37" s="7">
        <f t="shared" si="4"/>
        <v>1.9933938960574646</v>
      </c>
      <c r="S37" s="7">
        <f t="shared" si="4"/>
        <v>2.642740974356065</v>
      </c>
      <c r="T37" s="7">
        <f t="shared" si="4"/>
        <v>2.7927027223464984</v>
      </c>
      <c r="U37" s="7">
        <f t="shared" si="4"/>
        <v>2.9648788014129681</v>
      </c>
    </row>
    <row r="39" spans="1:21" x14ac:dyDescent="0.2">
      <c r="A39" s="3" t="s">
        <v>31</v>
      </c>
      <c r="B39" s="4">
        <v>129.6</v>
      </c>
      <c r="C39" s="4">
        <v>125.9</v>
      </c>
      <c r="D39" s="4">
        <v>122.3</v>
      </c>
      <c r="E39" s="4">
        <v>117.9</v>
      </c>
      <c r="F39" s="4">
        <v>117.7</v>
      </c>
      <c r="G39" s="4">
        <v>117.9</v>
      </c>
      <c r="H39" s="4">
        <v>126.6</v>
      </c>
      <c r="I39" s="4">
        <v>124.5</v>
      </c>
      <c r="J39" s="4">
        <v>136.69999999999999</v>
      </c>
      <c r="K39" s="4">
        <v>136.30000000000001</v>
      </c>
      <c r="L39" s="4">
        <v>136.9</v>
      </c>
      <c r="M39" s="4">
        <v>135.5</v>
      </c>
      <c r="N39" s="4">
        <v>131.69999999999999</v>
      </c>
      <c r="O39" s="4">
        <v>135.4</v>
      </c>
      <c r="P39" s="4">
        <v>139</v>
      </c>
      <c r="Q39" s="4">
        <v>136.6</v>
      </c>
      <c r="R39" s="4">
        <v>136.69999999999999</v>
      </c>
      <c r="S39" s="4">
        <v>132.6</v>
      </c>
      <c r="T39" s="4">
        <v>132.5</v>
      </c>
      <c r="U39" s="4">
        <v>131.6</v>
      </c>
    </row>
    <row r="40" spans="1:21" x14ac:dyDescent="0.2">
      <c r="A40" s="3" t="s">
        <v>42</v>
      </c>
      <c r="B40" s="4">
        <v>125.8</v>
      </c>
      <c r="C40" s="4">
        <v>135.9</v>
      </c>
      <c r="D40" s="4">
        <v>131.80000000000001</v>
      </c>
      <c r="E40" s="4">
        <v>126.7</v>
      </c>
      <c r="F40" s="4">
        <v>125.7</v>
      </c>
      <c r="G40" s="4">
        <v>125.8</v>
      </c>
      <c r="H40" s="4">
        <v>117.6</v>
      </c>
      <c r="I40" s="4">
        <v>118.2</v>
      </c>
      <c r="J40" s="4">
        <v>117.9</v>
      </c>
      <c r="K40" s="4">
        <v>116</v>
      </c>
      <c r="L40" s="4">
        <v>115.5</v>
      </c>
      <c r="M40" s="4">
        <v>115.2</v>
      </c>
      <c r="N40" s="4">
        <v>109.9</v>
      </c>
      <c r="O40" s="4">
        <v>108.3</v>
      </c>
      <c r="P40" s="4">
        <v>101.9</v>
      </c>
      <c r="Q40" s="4">
        <v>112.5</v>
      </c>
      <c r="R40" s="4">
        <v>119.4</v>
      </c>
      <c r="S40" s="4">
        <v>124.4</v>
      </c>
      <c r="T40" s="4">
        <v>134.1</v>
      </c>
      <c r="U40" s="4">
        <v>127.4</v>
      </c>
    </row>
    <row r="41" spans="1:21" x14ac:dyDescent="0.2">
      <c r="A41" s="3" t="s">
        <v>43</v>
      </c>
      <c r="B41" s="4">
        <v>84.6</v>
      </c>
      <c r="C41" s="4">
        <v>84.9</v>
      </c>
      <c r="D41" s="4">
        <v>98.9</v>
      </c>
      <c r="E41" s="4">
        <v>103.9</v>
      </c>
      <c r="F41" s="4">
        <v>108</v>
      </c>
      <c r="G41" s="4">
        <v>114.1</v>
      </c>
      <c r="H41" s="4">
        <v>113.1</v>
      </c>
      <c r="I41" s="4">
        <v>111.9</v>
      </c>
      <c r="J41" s="4">
        <v>103.1</v>
      </c>
      <c r="K41" s="4">
        <v>103.7</v>
      </c>
      <c r="L41" s="4">
        <v>104.4</v>
      </c>
      <c r="M41" s="4">
        <v>105.4</v>
      </c>
      <c r="N41" s="4">
        <v>111</v>
      </c>
      <c r="O41" s="4">
        <v>101.2</v>
      </c>
      <c r="P41" s="4">
        <v>93.2</v>
      </c>
      <c r="Q41" s="4">
        <v>108.5</v>
      </c>
      <c r="R41" s="4">
        <v>110.7</v>
      </c>
      <c r="S41" s="4">
        <v>117.7</v>
      </c>
      <c r="T41" s="4">
        <v>117.5</v>
      </c>
      <c r="U41" s="4">
        <v>123</v>
      </c>
    </row>
    <row r="43" spans="1:21" x14ac:dyDescent="0.2">
      <c r="A43" s="5" t="s">
        <v>54</v>
      </c>
      <c r="B43" s="9">
        <f>AVERAGE(B39:B41)</f>
        <v>113.33333333333333</v>
      </c>
      <c r="C43" s="9">
        <f t="shared" ref="C43:U43" si="5">AVERAGE(C39:C41)</f>
        <v>115.56666666666668</v>
      </c>
      <c r="D43" s="9">
        <f t="shared" si="5"/>
        <v>117.66666666666667</v>
      </c>
      <c r="E43" s="9">
        <f t="shared" si="5"/>
        <v>116.16666666666667</v>
      </c>
      <c r="F43" s="9">
        <f t="shared" si="5"/>
        <v>117.13333333333333</v>
      </c>
      <c r="G43" s="9">
        <f t="shared" si="5"/>
        <v>119.26666666666665</v>
      </c>
      <c r="H43" s="9">
        <f t="shared" si="5"/>
        <v>119.09999999999998</v>
      </c>
      <c r="I43" s="9">
        <f t="shared" si="5"/>
        <v>118.2</v>
      </c>
      <c r="J43" s="9">
        <f t="shared" si="5"/>
        <v>119.23333333333333</v>
      </c>
      <c r="K43" s="9">
        <f t="shared" si="5"/>
        <v>118.66666666666667</v>
      </c>
      <c r="L43" s="9">
        <f t="shared" si="5"/>
        <v>118.93333333333334</v>
      </c>
      <c r="M43" s="9">
        <f t="shared" si="5"/>
        <v>118.7</v>
      </c>
      <c r="N43" s="9">
        <f t="shared" si="5"/>
        <v>117.53333333333335</v>
      </c>
      <c r="O43" s="9">
        <f t="shared" si="5"/>
        <v>114.96666666666665</v>
      </c>
      <c r="P43" s="9">
        <f t="shared" si="5"/>
        <v>111.36666666666667</v>
      </c>
      <c r="Q43" s="9">
        <f t="shared" si="5"/>
        <v>119.2</v>
      </c>
      <c r="R43" s="9">
        <f t="shared" si="5"/>
        <v>122.26666666666667</v>
      </c>
      <c r="S43" s="9">
        <f t="shared" si="5"/>
        <v>124.89999999999999</v>
      </c>
      <c r="T43" s="9">
        <f t="shared" si="5"/>
        <v>128.03333333333333</v>
      </c>
      <c r="U43" s="9">
        <f t="shared" si="5"/>
        <v>127.33333333333333</v>
      </c>
    </row>
    <row r="44" spans="1:21" x14ac:dyDescent="0.2">
      <c r="A44" s="5" t="s">
        <v>55</v>
      </c>
      <c r="B44" s="9">
        <v>3</v>
      </c>
      <c r="C44" s="9">
        <v>3</v>
      </c>
      <c r="D44" s="9">
        <v>3</v>
      </c>
      <c r="E44" s="9">
        <v>3</v>
      </c>
      <c r="F44" s="9">
        <v>3</v>
      </c>
      <c r="G44" s="9">
        <v>3</v>
      </c>
      <c r="H44" s="9">
        <v>3</v>
      </c>
      <c r="I44" s="9">
        <v>3</v>
      </c>
      <c r="J44" s="9">
        <v>3</v>
      </c>
      <c r="K44" s="9">
        <v>3</v>
      </c>
      <c r="L44" s="9">
        <v>3</v>
      </c>
      <c r="M44" s="9">
        <v>3</v>
      </c>
      <c r="N44" s="9">
        <v>3</v>
      </c>
      <c r="O44" s="9">
        <v>3</v>
      </c>
      <c r="P44" s="9">
        <v>3</v>
      </c>
      <c r="Q44" s="9">
        <v>3</v>
      </c>
      <c r="R44" s="9">
        <v>3</v>
      </c>
      <c r="S44" s="9">
        <v>3</v>
      </c>
      <c r="T44" s="9">
        <v>3</v>
      </c>
      <c r="U44" s="9">
        <v>3</v>
      </c>
    </row>
    <row r="45" spans="1:21" x14ac:dyDescent="0.2">
      <c r="A45" s="3" t="s">
        <v>42</v>
      </c>
      <c r="B45" s="8">
        <f>(B39-B$43)^2</f>
        <v>264.60444444444443</v>
      </c>
      <c r="C45" s="8">
        <f t="shared" ref="C45:U47" si="6">(C39-C$43)^2</f>
        <v>106.77777777777769</v>
      </c>
      <c r="D45" s="8">
        <f t="shared" si="6"/>
        <v>21.467777777777709</v>
      </c>
      <c r="E45" s="8">
        <f t="shared" si="6"/>
        <v>3.0044444444444478</v>
      </c>
      <c r="F45" s="8">
        <f t="shared" si="6"/>
        <v>0.32111111111112295</v>
      </c>
      <c r="G45" s="8">
        <f t="shared" si="6"/>
        <v>1.8677777777777209</v>
      </c>
      <c r="H45" s="8">
        <f t="shared" si="6"/>
        <v>56.250000000000213</v>
      </c>
      <c r="I45" s="8">
        <f t="shared" si="6"/>
        <v>39.689999999999962</v>
      </c>
      <c r="J45" s="8">
        <f t="shared" si="6"/>
        <v>305.08444444444399</v>
      </c>
      <c r="K45" s="8">
        <f t="shared" si="6"/>
        <v>310.93444444444469</v>
      </c>
      <c r="L45" s="8">
        <f t="shared" si="6"/>
        <v>322.8011111111112</v>
      </c>
      <c r="M45" s="8">
        <f t="shared" si="6"/>
        <v>282.2399999999999</v>
      </c>
      <c r="N45" s="8">
        <f t="shared" si="6"/>
        <v>200.69444444444377</v>
      </c>
      <c r="O45" s="8">
        <f t="shared" si="6"/>
        <v>417.52111111111185</v>
      </c>
      <c r="P45" s="8">
        <f t="shared" si="6"/>
        <v>763.60111111111064</v>
      </c>
      <c r="Q45" s="8">
        <f t="shared" si="6"/>
        <v>302.75999999999971</v>
      </c>
      <c r="R45" s="8">
        <f t="shared" si="6"/>
        <v>208.32111111111081</v>
      </c>
      <c r="S45" s="8">
        <f t="shared" si="6"/>
        <v>59.290000000000042</v>
      </c>
      <c r="T45" s="8">
        <f t="shared" si="6"/>
        <v>19.951111111111128</v>
      </c>
      <c r="U45" s="8">
        <f t="shared" si="6"/>
        <v>18.204444444444437</v>
      </c>
    </row>
    <row r="46" spans="1:21" x14ac:dyDescent="0.2">
      <c r="A46" s="3" t="s">
        <v>43</v>
      </c>
      <c r="B46" s="8">
        <f t="shared" ref="B46:Q47" si="7">(B40-B$43)^2</f>
        <v>155.41777777777781</v>
      </c>
      <c r="C46" s="8">
        <f t="shared" si="7"/>
        <v>413.44444444444423</v>
      </c>
      <c r="D46" s="8">
        <f t="shared" si="7"/>
        <v>199.7511111111113</v>
      </c>
      <c r="E46" s="8">
        <f t="shared" si="7"/>
        <v>110.95111111111108</v>
      </c>
      <c r="F46" s="8">
        <f t="shared" si="7"/>
        <v>73.387777777777956</v>
      </c>
      <c r="G46" s="8">
        <f t="shared" si="7"/>
        <v>42.684444444444608</v>
      </c>
      <c r="H46" s="8">
        <f t="shared" si="7"/>
        <v>2.2499999999999574</v>
      </c>
      <c r="I46" s="8">
        <f t="shared" si="7"/>
        <v>0</v>
      </c>
      <c r="J46" s="8">
        <f t="shared" si="7"/>
        <v>1.7777777777777652</v>
      </c>
      <c r="K46" s="8">
        <f t="shared" si="7"/>
        <v>7.1111111111111365</v>
      </c>
      <c r="L46" s="8">
        <f t="shared" si="7"/>
        <v>11.787777777777803</v>
      </c>
      <c r="M46" s="8">
        <f t="shared" si="7"/>
        <v>12.25</v>
      </c>
      <c r="N46" s="8">
        <f t="shared" si="7"/>
        <v>58.26777777777788</v>
      </c>
      <c r="O46" s="8">
        <f t="shared" si="7"/>
        <v>44.444444444444315</v>
      </c>
      <c r="P46" s="8">
        <f t="shared" si="7"/>
        <v>89.617777777777818</v>
      </c>
      <c r="Q46" s="8">
        <f t="shared" si="7"/>
        <v>44.890000000000036</v>
      </c>
      <c r="R46" s="8">
        <f t="shared" si="6"/>
        <v>8.217777777777739</v>
      </c>
      <c r="S46" s="8">
        <f t="shared" si="6"/>
        <v>0.24999999999998579</v>
      </c>
      <c r="T46" s="8">
        <f t="shared" si="6"/>
        <v>36.8044444444444</v>
      </c>
      <c r="U46" s="8">
        <f t="shared" si="6"/>
        <v>4.444444444445834E-3</v>
      </c>
    </row>
    <row r="47" spans="1:21" x14ac:dyDescent="0.2">
      <c r="A47" s="3" t="s">
        <v>31</v>
      </c>
      <c r="B47" s="8">
        <f t="shared" si="7"/>
        <v>825.60444444444454</v>
      </c>
      <c r="C47" s="8">
        <f t="shared" si="6"/>
        <v>940.44444444444468</v>
      </c>
      <c r="D47" s="8">
        <f t="shared" si="6"/>
        <v>352.18777777777774</v>
      </c>
      <c r="E47" s="8">
        <f t="shared" si="6"/>
        <v>150.4711111111111</v>
      </c>
      <c r="F47" s="8">
        <f t="shared" si="6"/>
        <v>83.417777777777644</v>
      </c>
      <c r="G47" s="8">
        <f t="shared" si="6"/>
        <v>26.694444444444347</v>
      </c>
      <c r="H47" s="8">
        <f t="shared" si="6"/>
        <v>35.999999999999829</v>
      </c>
      <c r="I47" s="8">
        <f t="shared" si="6"/>
        <v>39.689999999999962</v>
      </c>
      <c r="J47" s="8">
        <f t="shared" si="6"/>
        <v>260.28444444444466</v>
      </c>
      <c r="K47" s="8">
        <f t="shared" si="6"/>
        <v>224.00111111111116</v>
      </c>
      <c r="L47" s="8">
        <f t="shared" si="6"/>
        <v>211.21777777777771</v>
      </c>
      <c r="M47" s="8">
        <f t="shared" si="6"/>
        <v>176.88999999999993</v>
      </c>
      <c r="N47" s="8">
        <f t="shared" si="6"/>
        <v>42.684444444444608</v>
      </c>
      <c r="O47" s="8">
        <f t="shared" si="6"/>
        <v>189.52111111111068</v>
      </c>
      <c r="P47" s="8">
        <f t="shared" si="6"/>
        <v>330.02777777777794</v>
      </c>
      <c r="Q47" s="8">
        <f t="shared" si="6"/>
        <v>114.49000000000007</v>
      </c>
      <c r="R47" s="8">
        <f t="shared" si="6"/>
        <v>133.78777777777768</v>
      </c>
      <c r="S47" s="8">
        <f t="shared" si="6"/>
        <v>51.839999999999833</v>
      </c>
      <c r="T47" s="8">
        <f t="shared" si="6"/>
        <v>110.95111111111108</v>
      </c>
      <c r="U47" s="8">
        <f t="shared" si="6"/>
        <v>18.777777777777736</v>
      </c>
    </row>
    <row r="48" spans="1:21" x14ac:dyDescent="0.2">
      <c r="A48" s="5" t="s">
        <v>56</v>
      </c>
      <c r="B48" s="8">
        <f>SUM(B45:B47)/B44</f>
        <v>415.20888888888891</v>
      </c>
      <c r="C48" s="8">
        <f t="shared" ref="C48:U48" si="8">SUM(C45:C47)/C44</f>
        <v>486.88888888888886</v>
      </c>
      <c r="D48" s="8">
        <f t="shared" si="8"/>
        <v>191.13555555555558</v>
      </c>
      <c r="E48" s="8">
        <f t="shared" si="8"/>
        <v>88.142222222222202</v>
      </c>
      <c r="F48" s="8">
        <f t="shared" si="8"/>
        <v>52.375555555555572</v>
      </c>
      <c r="G48" s="8">
        <f t="shared" si="8"/>
        <v>23.748888888888889</v>
      </c>
      <c r="H48" s="8">
        <f t="shared" si="8"/>
        <v>31.5</v>
      </c>
      <c r="I48" s="8">
        <f t="shared" si="8"/>
        <v>26.459999999999976</v>
      </c>
      <c r="J48" s="8">
        <f t="shared" si="8"/>
        <v>189.0488888888888</v>
      </c>
      <c r="K48" s="8">
        <f t="shared" si="8"/>
        <v>180.68222222222232</v>
      </c>
      <c r="L48" s="8">
        <f t="shared" si="8"/>
        <v>181.93555555555557</v>
      </c>
      <c r="M48" s="8">
        <f t="shared" si="8"/>
        <v>157.12666666666661</v>
      </c>
      <c r="N48" s="8">
        <f t="shared" si="8"/>
        <v>100.54888888888877</v>
      </c>
      <c r="O48" s="8">
        <f t="shared" si="8"/>
        <v>217.16222222222231</v>
      </c>
      <c r="P48" s="8">
        <f t="shared" si="8"/>
        <v>394.4155555555555</v>
      </c>
      <c r="Q48" s="8">
        <f t="shared" si="8"/>
        <v>154.0466666666666</v>
      </c>
      <c r="R48" s="8">
        <f t="shared" si="8"/>
        <v>116.77555555555541</v>
      </c>
      <c r="S48" s="8">
        <f t="shared" si="8"/>
        <v>37.126666666666615</v>
      </c>
      <c r="T48" s="8">
        <f t="shared" si="8"/>
        <v>55.9022222222222</v>
      </c>
      <c r="U48" s="8">
        <f t="shared" si="8"/>
        <v>12.328888888888875</v>
      </c>
    </row>
    <row r="49" spans="1:21" x14ac:dyDescent="0.2">
      <c r="A49" s="5" t="s">
        <v>58</v>
      </c>
      <c r="B49" s="8">
        <f>B48/B43</f>
        <v>3.6636078431372554</v>
      </c>
      <c r="C49" s="8">
        <f t="shared" ref="C49:U49" si="9">C48/C43</f>
        <v>4.2130564368810681</v>
      </c>
      <c r="D49" s="8">
        <f t="shared" si="9"/>
        <v>1.6243814919735602</v>
      </c>
      <c r="E49" s="8">
        <f t="shared" si="9"/>
        <v>0.75875657580105194</v>
      </c>
      <c r="F49" s="8">
        <f t="shared" si="9"/>
        <v>0.4471447543160692</v>
      </c>
      <c r="G49" s="8">
        <f t="shared" si="9"/>
        <v>0.19912427799515561</v>
      </c>
      <c r="H49" s="8">
        <f t="shared" si="9"/>
        <v>0.26448362720403029</v>
      </c>
      <c r="I49" s="8">
        <f t="shared" si="9"/>
        <v>0.22385786802030436</v>
      </c>
      <c r="J49" s="8">
        <f t="shared" si="9"/>
        <v>1.5855372285900653</v>
      </c>
      <c r="K49" s="8">
        <f t="shared" si="9"/>
        <v>1.5226029962546823</v>
      </c>
      <c r="L49" s="8">
        <f t="shared" si="9"/>
        <v>1.5297272047832586</v>
      </c>
      <c r="M49" s="8">
        <f t="shared" si="9"/>
        <v>1.3237292895254136</v>
      </c>
      <c r="N49" s="8">
        <f t="shared" si="9"/>
        <v>0.85549253166950168</v>
      </c>
      <c r="O49" s="8">
        <f t="shared" si="9"/>
        <v>1.8889146612544709</v>
      </c>
      <c r="P49" s="8">
        <f t="shared" si="9"/>
        <v>3.5415943330340212</v>
      </c>
      <c r="Q49" s="8">
        <f t="shared" si="9"/>
        <v>1.2923378076062633</v>
      </c>
      <c r="R49" s="8">
        <f t="shared" si="9"/>
        <v>0.95508905852417192</v>
      </c>
      <c r="S49" s="8">
        <f t="shared" si="9"/>
        <v>0.29725113424072552</v>
      </c>
      <c r="T49" s="8">
        <f t="shared" si="9"/>
        <v>0.4366224073591945</v>
      </c>
      <c r="U49" s="8">
        <f t="shared" si="9"/>
        <v>9.6823734729493779E-2</v>
      </c>
    </row>
  </sheetData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GDP</vt:lpstr>
      <vt:lpstr>Food</vt:lpstr>
      <vt:lpstr>Alcohol</vt:lpstr>
      <vt:lpstr>Housing</vt:lpstr>
      <vt:lpstr>Health</vt:lpstr>
      <vt:lpstr>Transport</vt:lpstr>
      <vt:lpstr>Recre + Culture</vt:lpstr>
      <vt:lpstr>Educ</vt:lpstr>
      <vt:lpstr>Software</vt:lpstr>
      <vt:lpstr>Cons Goods</vt:lpstr>
      <vt:lpstr>Cons Services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Kucián</dc:creator>
  <cp:lastModifiedBy>Kucián</cp:lastModifiedBy>
  <dcterms:created xsi:type="dcterms:W3CDTF">2016-04-26T20:58:48Z</dcterms:created>
  <dcterms:modified xsi:type="dcterms:W3CDTF">2016-05-20T16:12:40Z</dcterms:modified>
</cp:coreProperties>
</file>