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vthav\Desktop\diplomla\export_csv\"/>
    </mc:Choice>
  </mc:AlternateContent>
  <xr:revisionPtr revIDLastSave="0" documentId="13_ncr:1_{4E9E50B7-BFA8-4A6A-B2B3-166D43A4B025}" xr6:coauthVersionLast="47" xr6:coauthVersionMax="47" xr10:uidLastSave="{00000000-0000-0000-0000-000000000000}"/>
  <bookViews>
    <workbookView xWindow="22932" yWindow="-108" windowWidth="23256" windowHeight="12576" activeTab="4" xr2:uid="{00000000-000D-0000-FFFF-FFFF00000000}"/>
  </bookViews>
  <sheets>
    <sheet name="GDPR_forms" sheetId="2" r:id="rId1"/>
    <sheet name="pritomnost" sheetId="11" r:id="rId2"/>
    <sheet name="prohlášení_přístupnost" sheetId="8" r:id="rId3"/>
    <sheet name="povinne_zveřejni" sheetId="4" r:id="rId4"/>
    <sheet name="pristupnost_kod2" sheetId="5" r:id="rId5"/>
    <sheet name="soubory2" sheetId="7" r:id="rId6"/>
    <sheet name="List1" sheetId="1" r:id="rId7"/>
    <sheet name="List2" sheetId="9" r:id="rId8"/>
  </sheets>
  <definedNames>
    <definedName name="ExternalData_1" localSheetId="0" hidden="1">GDPR_forms!$A$1:$E$63</definedName>
    <definedName name="ExternalData_1" localSheetId="3" hidden="1">povinne_zveřejni!$A$1:$D$63</definedName>
    <definedName name="ExternalData_1" localSheetId="4" hidden="1">pristupnost_kod2!$A$1:$D$63</definedName>
    <definedName name="ExternalData_1" localSheetId="1" hidden="1">pritomnost!$A$1:$D$63</definedName>
    <definedName name="ExternalData_1" localSheetId="2" hidden="1">prohlášení_přístupnost!$A$1:$D$63</definedName>
    <definedName name="ExternalData_1" localSheetId="5" hidden="1">soubory2!$A$1:$C$63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7" l="1"/>
  <c r="K19" i="7"/>
  <c r="L19" i="7" s="1"/>
  <c r="K21" i="7"/>
  <c r="L21" i="7" s="1"/>
  <c r="K7" i="7"/>
  <c r="K18" i="7"/>
  <c r="L18" i="7" s="1"/>
  <c r="K6" i="7"/>
  <c r="K5" i="7"/>
  <c r="K4" i="7"/>
  <c r="K3" i="7"/>
  <c r="M7" i="5"/>
  <c r="M21" i="5"/>
  <c r="N21" i="5" s="1"/>
  <c r="M6" i="5"/>
  <c r="M20" i="5"/>
  <c r="N20" i="5" s="1"/>
  <c r="M5" i="5"/>
  <c r="M4" i="5"/>
  <c r="M3" i="5"/>
  <c r="G12" i="11"/>
  <c r="H12" i="11" s="1"/>
  <c r="G11" i="11"/>
  <c r="H11" i="11" s="1"/>
  <c r="G10" i="11"/>
  <c r="H10" i="11" s="1"/>
  <c r="G9" i="11"/>
  <c r="H9" i="11" s="1"/>
  <c r="G6" i="11"/>
  <c r="H6" i="11" s="1"/>
  <c r="H5" i="11"/>
  <c r="G5" i="11"/>
  <c r="G4" i="11"/>
  <c r="H4" i="11" s="1"/>
  <c r="G3" i="11"/>
  <c r="H3" i="11" s="1"/>
  <c r="G2" i="11"/>
  <c r="H2" i="11" s="1"/>
  <c r="H1" i="11"/>
  <c r="J18" i="2"/>
  <c r="J17" i="2"/>
  <c r="I16" i="2"/>
  <c r="H19" i="8"/>
  <c r="H18" i="8"/>
  <c r="G19" i="8"/>
  <c r="G18" i="8"/>
  <c r="G21" i="8"/>
  <c r="H21" i="8" s="1"/>
  <c r="G20" i="8"/>
  <c r="H20" i="8" s="1"/>
  <c r="G17" i="8"/>
  <c r="H17" i="8" s="1"/>
  <c r="G24" i="8"/>
  <c r="H24" i="8" s="1"/>
  <c r="G23" i="8"/>
  <c r="H23" i="8" s="1"/>
  <c r="G25" i="8"/>
  <c r="H25" i="8" s="1"/>
  <c r="G16" i="8"/>
  <c r="H16" i="8" s="1"/>
  <c r="G22" i="8"/>
  <c r="H22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H9" i="8" s="1"/>
  <c r="G29" i="8"/>
  <c r="H29" i="8" s="1"/>
  <c r="G4" i="8"/>
  <c r="G6" i="8"/>
  <c r="G5" i="8"/>
  <c r="G34" i="8"/>
  <c r="H34" i="8" s="1"/>
  <c r="G33" i="8"/>
  <c r="H33" i="8" s="1"/>
  <c r="G32" i="8"/>
  <c r="H32" i="8" s="1"/>
  <c r="G31" i="8"/>
  <c r="H31" i="8" s="1"/>
  <c r="G30" i="8"/>
  <c r="H30" i="8" s="1"/>
  <c r="J11" i="2"/>
  <c r="J10" i="2"/>
  <c r="J9" i="2"/>
  <c r="J7" i="2"/>
  <c r="J6" i="2"/>
  <c r="J5" i="2"/>
  <c r="J4" i="2"/>
  <c r="I9" i="2"/>
  <c r="I7" i="2"/>
  <c r="I11" i="2" s="1"/>
  <c r="I6" i="2"/>
  <c r="I10" i="2" s="1"/>
  <c r="I5" i="2"/>
  <c r="I4" i="2"/>
  <c r="M23" i="5"/>
  <c r="N22" i="5"/>
  <c r="M22" i="5"/>
  <c r="K20" i="7"/>
  <c r="L20" i="7" s="1"/>
  <c r="N18" i="5"/>
  <c r="N17" i="5"/>
  <c r="L15" i="7"/>
  <c r="M15" i="5"/>
  <c r="M14" i="5"/>
  <c r="M13" i="5"/>
  <c r="K13" i="7"/>
  <c r="N11" i="5"/>
  <c r="N10" i="5"/>
  <c r="L11" i="7"/>
  <c r="M12" i="5"/>
  <c r="N12" i="5" s="1"/>
  <c r="M11" i="5"/>
  <c r="M10" i="5"/>
  <c r="K11" i="7"/>
  <c r="K10" i="7"/>
  <c r="G5" i="4"/>
  <c r="H5" i="4" s="1"/>
  <c r="K14" i="7"/>
  <c r="H2" i="7"/>
  <c r="H7" i="7"/>
  <c r="H8" i="7"/>
  <c r="H19" i="7"/>
  <c r="H20" i="7"/>
  <c r="H31" i="7"/>
  <c r="H32" i="7"/>
  <c r="H43" i="7"/>
  <c r="H44" i="7"/>
  <c r="H55" i="7"/>
  <c r="H56" i="7"/>
  <c r="K12" i="7"/>
  <c r="G3" i="7"/>
  <c r="G6" i="7"/>
  <c r="G9" i="7"/>
  <c r="G10" i="7"/>
  <c r="G15" i="7"/>
  <c r="G18" i="7"/>
  <c r="G21" i="7"/>
  <c r="G22" i="7"/>
  <c r="G27" i="7"/>
  <c r="G30" i="7"/>
  <c r="G33" i="7"/>
  <c r="G34" i="7"/>
  <c r="G39" i="7"/>
  <c r="G42" i="7"/>
  <c r="G45" i="7"/>
  <c r="G46" i="7"/>
  <c r="G51" i="7"/>
  <c r="G54" i="7"/>
  <c r="G57" i="7"/>
  <c r="G58" i="7"/>
  <c r="G63" i="7"/>
  <c r="F3" i="7"/>
  <c r="H3" i="7" s="1"/>
  <c r="F4" i="7"/>
  <c r="H4" i="7" s="1"/>
  <c r="F5" i="7"/>
  <c r="H5" i="7" s="1"/>
  <c r="F6" i="7"/>
  <c r="H6" i="7" s="1"/>
  <c r="F7" i="7"/>
  <c r="G7" i="7" s="1"/>
  <c r="F8" i="7"/>
  <c r="F9" i="7"/>
  <c r="H9" i="7" s="1"/>
  <c r="F10" i="7"/>
  <c r="H10" i="7" s="1"/>
  <c r="F11" i="7"/>
  <c r="G11" i="7" s="1"/>
  <c r="F12" i="7"/>
  <c r="G12" i="7" s="1"/>
  <c r="F13" i="7"/>
  <c r="G13" i="7" s="1"/>
  <c r="F14" i="7"/>
  <c r="G14" i="7" s="1"/>
  <c r="F15" i="7"/>
  <c r="H15" i="7" s="1"/>
  <c r="F16" i="7"/>
  <c r="H16" i="7" s="1"/>
  <c r="F17" i="7"/>
  <c r="H17" i="7" s="1"/>
  <c r="F18" i="7"/>
  <c r="H18" i="7" s="1"/>
  <c r="F19" i="7"/>
  <c r="G19" i="7" s="1"/>
  <c r="F20" i="7"/>
  <c r="G20" i="7" s="1"/>
  <c r="F21" i="7"/>
  <c r="H21" i="7" s="1"/>
  <c r="F22" i="7"/>
  <c r="H22" i="7" s="1"/>
  <c r="F23" i="7"/>
  <c r="G23" i="7" s="1"/>
  <c r="F24" i="7"/>
  <c r="G24" i="7" s="1"/>
  <c r="F25" i="7"/>
  <c r="G25" i="7" s="1"/>
  <c r="F26" i="7"/>
  <c r="G26" i="7" s="1"/>
  <c r="F27" i="7"/>
  <c r="H27" i="7" s="1"/>
  <c r="F28" i="7"/>
  <c r="H28" i="7" s="1"/>
  <c r="F29" i="7"/>
  <c r="H29" i="7" s="1"/>
  <c r="F30" i="7"/>
  <c r="H30" i="7" s="1"/>
  <c r="F31" i="7"/>
  <c r="G31" i="7" s="1"/>
  <c r="F32" i="7"/>
  <c r="G32" i="7" s="1"/>
  <c r="F33" i="7"/>
  <c r="H33" i="7" s="1"/>
  <c r="F34" i="7"/>
  <c r="H34" i="7" s="1"/>
  <c r="F35" i="7"/>
  <c r="G35" i="7" s="1"/>
  <c r="F36" i="7"/>
  <c r="G36" i="7" s="1"/>
  <c r="F37" i="7"/>
  <c r="G37" i="7" s="1"/>
  <c r="F38" i="7"/>
  <c r="G38" i="7" s="1"/>
  <c r="F39" i="7"/>
  <c r="H39" i="7" s="1"/>
  <c r="F40" i="7"/>
  <c r="H40" i="7" s="1"/>
  <c r="F41" i="7"/>
  <c r="H41" i="7" s="1"/>
  <c r="F42" i="7"/>
  <c r="H42" i="7" s="1"/>
  <c r="F43" i="7"/>
  <c r="G43" i="7" s="1"/>
  <c r="F44" i="7"/>
  <c r="G44" i="7" s="1"/>
  <c r="F45" i="7"/>
  <c r="H45" i="7" s="1"/>
  <c r="F46" i="7"/>
  <c r="H46" i="7" s="1"/>
  <c r="F47" i="7"/>
  <c r="G47" i="7" s="1"/>
  <c r="F48" i="7"/>
  <c r="G48" i="7" s="1"/>
  <c r="F49" i="7"/>
  <c r="G49" i="7" s="1"/>
  <c r="F50" i="7"/>
  <c r="G50" i="7" s="1"/>
  <c r="F51" i="7"/>
  <c r="H51" i="7" s="1"/>
  <c r="F52" i="7"/>
  <c r="H52" i="7" s="1"/>
  <c r="F53" i="7"/>
  <c r="H53" i="7" s="1"/>
  <c r="F54" i="7"/>
  <c r="H54" i="7" s="1"/>
  <c r="F55" i="7"/>
  <c r="G55" i="7" s="1"/>
  <c r="F56" i="7"/>
  <c r="G56" i="7" s="1"/>
  <c r="F57" i="7"/>
  <c r="H57" i="7" s="1"/>
  <c r="F58" i="7"/>
  <c r="H58" i="7" s="1"/>
  <c r="F59" i="7"/>
  <c r="G59" i="7" s="1"/>
  <c r="F60" i="7"/>
  <c r="G60" i="7" s="1"/>
  <c r="F61" i="7"/>
  <c r="G61" i="7" s="1"/>
  <c r="F62" i="7"/>
  <c r="G62" i="7" s="1"/>
  <c r="F63" i="7"/>
  <c r="H63" i="7" s="1"/>
  <c r="F2" i="7"/>
  <c r="G2" i="7" s="1"/>
  <c r="I3" i="5"/>
  <c r="I4" i="5"/>
  <c r="I13" i="5"/>
  <c r="I14" i="5"/>
  <c r="I15" i="5"/>
  <c r="I16" i="5"/>
  <c r="I25" i="5"/>
  <c r="I26" i="5"/>
  <c r="I27" i="5"/>
  <c r="I28" i="5"/>
  <c r="I37" i="5"/>
  <c r="I38" i="5"/>
  <c r="I39" i="5"/>
  <c r="I40" i="5"/>
  <c r="I49" i="5"/>
  <c r="I50" i="5"/>
  <c r="I51" i="5"/>
  <c r="I52" i="5"/>
  <c r="I61" i="5"/>
  <c r="I62" i="5"/>
  <c r="I63" i="5"/>
  <c r="I2" i="5"/>
  <c r="H11" i="5"/>
  <c r="H12" i="5"/>
  <c r="H13" i="5"/>
  <c r="J13" i="5" s="1"/>
  <c r="H14" i="5"/>
  <c r="J14" i="5" s="1"/>
  <c r="H23" i="5"/>
  <c r="H24" i="5"/>
  <c r="J24" i="5" s="1"/>
  <c r="H25" i="5"/>
  <c r="J25" i="5" s="1"/>
  <c r="H26" i="5"/>
  <c r="J26" i="5" s="1"/>
  <c r="H35" i="5"/>
  <c r="H36" i="5"/>
  <c r="H37" i="5"/>
  <c r="J37" i="5" s="1"/>
  <c r="H38" i="5"/>
  <c r="J38" i="5" s="1"/>
  <c r="H47" i="5"/>
  <c r="H48" i="5"/>
  <c r="H49" i="5"/>
  <c r="J49" i="5" s="1"/>
  <c r="H50" i="5"/>
  <c r="J50" i="5" s="1"/>
  <c r="H59" i="5"/>
  <c r="H60" i="5"/>
  <c r="H61" i="5"/>
  <c r="J61" i="5" s="1"/>
  <c r="H62" i="5"/>
  <c r="J62" i="5" s="1"/>
  <c r="G11" i="5"/>
  <c r="G12" i="5"/>
  <c r="G23" i="5"/>
  <c r="G24" i="5"/>
  <c r="G35" i="5"/>
  <c r="G36" i="5"/>
  <c r="G38" i="5"/>
  <c r="G47" i="5"/>
  <c r="G48" i="5"/>
  <c r="G50" i="5"/>
  <c r="G59" i="5"/>
  <c r="G60" i="5"/>
  <c r="G62" i="5"/>
  <c r="F3" i="5"/>
  <c r="H3" i="5" s="1"/>
  <c r="J3" i="5" s="1"/>
  <c r="F4" i="5"/>
  <c r="H4" i="5" s="1"/>
  <c r="J4" i="5" s="1"/>
  <c r="F5" i="5"/>
  <c r="I5" i="5" s="1"/>
  <c r="F6" i="5"/>
  <c r="I6" i="5" s="1"/>
  <c r="F7" i="5"/>
  <c r="I7" i="5" s="1"/>
  <c r="F8" i="5"/>
  <c r="I8" i="5" s="1"/>
  <c r="F9" i="5"/>
  <c r="G9" i="5" s="1"/>
  <c r="F10" i="5"/>
  <c r="I10" i="5" s="1"/>
  <c r="F11" i="5"/>
  <c r="I11" i="5" s="1"/>
  <c r="F12" i="5"/>
  <c r="I12" i="5" s="1"/>
  <c r="F13" i="5"/>
  <c r="G13" i="5" s="1"/>
  <c r="F14" i="5"/>
  <c r="G14" i="5" s="1"/>
  <c r="F15" i="5"/>
  <c r="H15" i="5" s="1"/>
  <c r="J15" i="5" s="1"/>
  <c r="F16" i="5"/>
  <c r="H16" i="5" s="1"/>
  <c r="J16" i="5" s="1"/>
  <c r="F17" i="5"/>
  <c r="I17" i="5" s="1"/>
  <c r="F18" i="5"/>
  <c r="I18" i="5" s="1"/>
  <c r="F19" i="5"/>
  <c r="I19" i="5" s="1"/>
  <c r="F20" i="5"/>
  <c r="I20" i="5" s="1"/>
  <c r="F21" i="5"/>
  <c r="I21" i="5" s="1"/>
  <c r="F22" i="5"/>
  <c r="G22" i="5" s="1"/>
  <c r="F23" i="5"/>
  <c r="I23" i="5" s="1"/>
  <c r="F24" i="5"/>
  <c r="I24" i="5" s="1"/>
  <c r="F25" i="5"/>
  <c r="G25" i="5" s="1"/>
  <c r="F26" i="5"/>
  <c r="G26" i="5" s="1"/>
  <c r="F27" i="5"/>
  <c r="H27" i="5" s="1"/>
  <c r="J27" i="5" s="1"/>
  <c r="F28" i="5"/>
  <c r="H28" i="5" s="1"/>
  <c r="J28" i="5" s="1"/>
  <c r="F29" i="5"/>
  <c r="I29" i="5" s="1"/>
  <c r="F30" i="5"/>
  <c r="I30" i="5" s="1"/>
  <c r="F31" i="5"/>
  <c r="I31" i="5" s="1"/>
  <c r="F32" i="5"/>
  <c r="I32" i="5" s="1"/>
  <c r="F33" i="5"/>
  <c r="G33" i="5" s="1"/>
  <c r="F34" i="5"/>
  <c r="G34" i="5" s="1"/>
  <c r="F35" i="5"/>
  <c r="I35" i="5" s="1"/>
  <c r="F36" i="5"/>
  <c r="I36" i="5" s="1"/>
  <c r="F37" i="5"/>
  <c r="G37" i="5" s="1"/>
  <c r="F38" i="5"/>
  <c r="F39" i="5"/>
  <c r="H39" i="5" s="1"/>
  <c r="J39" i="5" s="1"/>
  <c r="F40" i="5"/>
  <c r="H40" i="5" s="1"/>
  <c r="J40" i="5" s="1"/>
  <c r="F41" i="5"/>
  <c r="I41" i="5" s="1"/>
  <c r="F42" i="5"/>
  <c r="I42" i="5" s="1"/>
  <c r="F43" i="5"/>
  <c r="I43" i="5" s="1"/>
  <c r="F44" i="5"/>
  <c r="I44" i="5" s="1"/>
  <c r="F45" i="5"/>
  <c r="I45" i="5" s="1"/>
  <c r="F46" i="5"/>
  <c r="G46" i="5" s="1"/>
  <c r="F47" i="5"/>
  <c r="I47" i="5" s="1"/>
  <c r="F48" i="5"/>
  <c r="I48" i="5" s="1"/>
  <c r="F49" i="5"/>
  <c r="G49" i="5" s="1"/>
  <c r="F50" i="5"/>
  <c r="F51" i="5"/>
  <c r="H51" i="5" s="1"/>
  <c r="J51" i="5" s="1"/>
  <c r="F52" i="5"/>
  <c r="H52" i="5" s="1"/>
  <c r="J52" i="5" s="1"/>
  <c r="F53" i="5"/>
  <c r="I53" i="5" s="1"/>
  <c r="F54" i="5"/>
  <c r="I54" i="5" s="1"/>
  <c r="F55" i="5"/>
  <c r="I55" i="5" s="1"/>
  <c r="F56" i="5"/>
  <c r="I56" i="5" s="1"/>
  <c r="F57" i="5"/>
  <c r="G57" i="5" s="1"/>
  <c r="F58" i="5"/>
  <c r="G58" i="5" s="1"/>
  <c r="F59" i="5"/>
  <c r="I59" i="5" s="1"/>
  <c r="F60" i="5"/>
  <c r="I60" i="5" s="1"/>
  <c r="F61" i="5"/>
  <c r="G61" i="5" s="1"/>
  <c r="F62" i="5"/>
  <c r="F63" i="5"/>
  <c r="H63" i="5" s="1"/>
  <c r="J63" i="5" s="1"/>
  <c r="F2" i="5"/>
  <c r="H2" i="5" s="1"/>
  <c r="J2" i="5" s="1"/>
  <c r="H7" i="4"/>
  <c r="G6" i="4"/>
  <c r="H6" i="4" s="1"/>
  <c r="G7" i="4"/>
  <c r="G8" i="4"/>
  <c r="H8" i="4" s="1"/>
  <c r="H4" i="4"/>
  <c r="H3" i="4"/>
  <c r="G9" i="4"/>
  <c r="H9" i="4" s="1"/>
  <c r="G4" i="4"/>
  <c r="C65" i="2"/>
  <c r="D65" i="2"/>
  <c r="E65" i="2"/>
  <c r="B65" i="2"/>
  <c r="N23" i="5" l="1"/>
  <c r="J23" i="5"/>
  <c r="J59" i="5"/>
  <c r="J48" i="5"/>
  <c r="J12" i="5"/>
  <c r="J60" i="5"/>
  <c r="J47" i="5"/>
  <c r="J11" i="5"/>
  <c r="J36" i="5"/>
  <c r="J35" i="5"/>
  <c r="G21" i="5"/>
  <c r="G56" i="5"/>
  <c r="G44" i="5"/>
  <c r="G32" i="5"/>
  <c r="G20" i="5"/>
  <c r="G8" i="5"/>
  <c r="H58" i="5"/>
  <c r="H46" i="5"/>
  <c r="H34" i="5"/>
  <c r="H22" i="5"/>
  <c r="H10" i="5"/>
  <c r="J10" i="5" s="1"/>
  <c r="G10" i="5"/>
  <c r="G55" i="5"/>
  <c r="G43" i="5"/>
  <c r="G31" i="5"/>
  <c r="G19" i="5"/>
  <c r="G7" i="5"/>
  <c r="H57" i="5"/>
  <c r="H45" i="5"/>
  <c r="J45" i="5" s="1"/>
  <c r="H33" i="5"/>
  <c r="H21" i="5"/>
  <c r="J21" i="5" s="1"/>
  <c r="H9" i="5"/>
  <c r="G45" i="5"/>
  <c r="G54" i="5"/>
  <c r="G30" i="5"/>
  <c r="G18" i="5"/>
  <c r="G6" i="5"/>
  <c r="H56" i="5"/>
  <c r="J56" i="5" s="1"/>
  <c r="H44" i="5"/>
  <c r="J44" i="5" s="1"/>
  <c r="H32" i="5"/>
  <c r="J32" i="5" s="1"/>
  <c r="H20" i="5"/>
  <c r="J20" i="5" s="1"/>
  <c r="H8" i="5"/>
  <c r="J8" i="5" s="1"/>
  <c r="I58" i="5"/>
  <c r="I46" i="5"/>
  <c r="I34" i="5"/>
  <c r="I22" i="5"/>
  <c r="G53" i="5"/>
  <c r="G41" i="5"/>
  <c r="G29" i="5"/>
  <c r="G17" i="5"/>
  <c r="G5" i="5"/>
  <c r="H55" i="5"/>
  <c r="J55" i="5" s="1"/>
  <c r="H43" i="5"/>
  <c r="J43" i="5" s="1"/>
  <c r="H31" i="5"/>
  <c r="J31" i="5" s="1"/>
  <c r="H19" i="5"/>
  <c r="J19" i="5" s="1"/>
  <c r="H7" i="5"/>
  <c r="J7" i="5" s="1"/>
  <c r="I57" i="5"/>
  <c r="I33" i="5"/>
  <c r="I9" i="5"/>
  <c r="G2" i="5"/>
  <c r="G52" i="5"/>
  <c r="G40" i="5"/>
  <c r="G28" i="5"/>
  <c r="G16" i="5"/>
  <c r="G4" i="5"/>
  <c r="H54" i="5"/>
  <c r="J54" i="5" s="1"/>
  <c r="H42" i="5"/>
  <c r="J42" i="5" s="1"/>
  <c r="H30" i="5"/>
  <c r="J30" i="5" s="1"/>
  <c r="H18" i="5"/>
  <c r="J18" i="5" s="1"/>
  <c r="H6" i="5"/>
  <c r="J6" i="5" s="1"/>
  <c r="M9" i="5"/>
  <c r="G42" i="5"/>
  <c r="G63" i="5"/>
  <c r="G51" i="5"/>
  <c r="G39" i="5"/>
  <c r="G27" i="5"/>
  <c r="G15" i="5"/>
  <c r="G3" i="5"/>
  <c r="H53" i="5"/>
  <c r="J53" i="5" s="1"/>
  <c r="H41" i="5"/>
  <c r="J41" i="5" s="1"/>
  <c r="H29" i="5"/>
  <c r="J29" i="5" s="1"/>
  <c r="H17" i="5"/>
  <c r="J17" i="5" s="1"/>
  <c r="H5" i="5"/>
  <c r="J5" i="5" s="1"/>
  <c r="L12" i="7"/>
  <c r="H62" i="7"/>
  <c r="G8" i="7"/>
  <c r="H61" i="7"/>
  <c r="H49" i="7"/>
  <c r="H37" i="7"/>
  <c r="H25" i="7"/>
  <c r="H13" i="7"/>
  <c r="H14" i="7"/>
  <c r="H60" i="7"/>
  <c r="H48" i="7"/>
  <c r="H36" i="7"/>
  <c r="H24" i="7"/>
  <c r="H12" i="7"/>
  <c r="H26" i="7"/>
  <c r="H59" i="7"/>
  <c r="H47" i="7"/>
  <c r="H35" i="7"/>
  <c r="H23" i="7"/>
  <c r="H11" i="7"/>
  <c r="L16" i="7" s="1"/>
  <c r="H50" i="7"/>
  <c r="G53" i="7"/>
  <c r="G41" i="7"/>
  <c r="G29" i="7"/>
  <c r="G17" i="7"/>
  <c r="G5" i="7"/>
  <c r="H38" i="7"/>
  <c r="G52" i="7"/>
  <c r="G40" i="7"/>
  <c r="G28" i="7"/>
  <c r="G16" i="7"/>
  <c r="G4" i="7"/>
  <c r="J9" i="5" l="1"/>
  <c r="J34" i="5"/>
  <c r="J22" i="5"/>
  <c r="J46" i="5"/>
  <c r="J33" i="5"/>
  <c r="J58" i="5"/>
  <c r="J57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5BF054-70E7-4A70-A8CC-AB981923509B}" keepAlive="1" name="Dotaz – GDPR_forms" description="Připojení k dotazu produktu GDPR_forms v sešitě" type="5" refreshedVersion="8" background="1" saveData="1">
    <dbPr connection="Provider=Microsoft.Mashup.OleDb.1;Data Source=$Workbook$;Location=GDPR_forms;Extended Properties=&quot;&quot;" command="SELECT * FROM [GDPR_forms]"/>
  </connection>
  <connection id="2" xr16:uid="{916575BD-3F06-4B13-91B8-6E27F238B68F}" keepAlive="1" name="Dotaz – povinne_zveřejni" description="Připojení k dotazu produktu povinne_zveřejni v sešitě" type="5" refreshedVersion="8" background="1" saveData="1">
    <dbPr connection="Provider=Microsoft.Mashup.OleDb.1;Data Source=$Workbook$;Location=povinne_zveřejni;Extended Properties=&quot;&quot;" command="SELECT * FROM [povinne_zveřejni]"/>
  </connection>
  <connection id="3" xr16:uid="{55AA06FB-28EC-40B4-AC72-591733A18305}" keepAlive="1" name="Dotaz – pristupnost_kod2" description="Připojení k dotazu produktu pristupnost_kod2 v sešitě" type="5" refreshedVersion="8" background="1" saveData="1">
    <dbPr connection="Provider=Microsoft.Mashup.OleDb.1;Data Source=$Workbook$;Location=pristupnost_kod2;Extended Properties=&quot;&quot;" command="SELECT * FROM [pristupnost_kod2]"/>
  </connection>
  <connection id="4" xr16:uid="{AFDD349C-A3B7-4FC0-A6F6-77C81470ECF3}" keepAlive="1" name="Dotaz – pritomnost" description="Připojení k dotazu produktu pritomnost v sešitě" type="5" refreshedVersion="8" background="1" saveData="1">
    <dbPr connection="Provider=Microsoft.Mashup.OleDb.1;Data Source=$Workbook$;Location=pritomnost;Extended Properties=&quot;&quot;" command="SELECT * FROM [pritomnost]"/>
  </connection>
  <connection id="5" xr16:uid="{CC40CDC3-59E3-4F6C-B560-98A8734CF578}" keepAlive="1" name="Dotaz – prohlášení_přístupnost" description="Připojení k dotazu produktu prohlášení_přístupnost v sešitě" type="5" refreshedVersion="8" background="1" saveData="1">
    <dbPr connection="Provider=Microsoft.Mashup.OleDb.1;Data Source=$Workbook$;Location=prohlášení_přístupnost;Extended Properties=&quot;&quot;" command="SELECT * FROM [prohlášení_přístupnost]"/>
  </connection>
  <connection id="6" xr16:uid="{93FD7214-AF54-4135-B5C8-02FCA98CB6BA}" keepAlive="1" name="Dotaz – soubory2" description="Připojení k dotazu produktu soubory2 v sešitě" type="5" refreshedVersion="8" background="1" saveData="1">
    <dbPr connection="Provider=Microsoft.Mashup.OleDb.1;Data Source=$Workbook$;Location=soubory2;Extended Properties=&quot;&quot;" command="SELECT * FROM [soubory2]"/>
  </connection>
</connections>
</file>

<file path=xl/sharedStrings.xml><?xml version="1.0" encoding="utf-8"?>
<sst xmlns="http://schemas.openxmlformats.org/spreadsheetml/2006/main" count="693" uniqueCount="499">
  <si>
    <t>Adresa</t>
  </si>
  <si>
    <t>Obsahuje hlášku</t>
  </si>
  <si>
    <t>Neobsahuje hlášku</t>
  </si>
  <si>
    <t>Obsahuje odkaz</t>
  </si>
  <si>
    <t>Neobsahuje odkaz</t>
  </si>
  <si>
    <t>https://www.obecdriten.cz/kontakt/napiste-nam/</t>
  </si>
  <si>
    <t>https://www.jezov.cz/kontakt/napiste-nam/</t>
  </si>
  <si>
    <t>https://www.obecsobinov.cz/kontakty-1/napiste-nam/</t>
  </si>
  <si>
    <t>https://www.mestojachymov.cz/kontakt/napiste-nam/</t>
  </si>
  <si>
    <t>https://www.buchlovice.cz/kontakty/napiste-nam/</t>
  </si>
  <si>
    <t>https://obeckanice.eu/epodatelna/#obsah</t>
  </si>
  <si>
    <t>https://www.litohor.cz/obec/napiste-nam</t>
  </si>
  <si>
    <t>http://www.obecbohusice.cz/obecni-urad/e-podatelna</t>
  </si>
  <si>
    <t>https://www.halamky.info/kontakty</t>
  </si>
  <si>
    <t>https://www.sobechleby.cz/kontakty</t>
  </si>
  <si>
    <t>https://www.citice.cz/kontakty</t>
  </si>
  <si>
    <t>https://www.suchonice.cz/kontakt</t>
  </si>
  <si>
    <t>https://www.cernikov.cz/kontakty</t>
  </si>
  <si>
    <t>https://www.vrbatky.cz/kontakty</t>
  </si>
  <si>
    <t>https://www.vitcice.cz/kontakt</t>
  </si>
  <si>
    <t>https://www.zdikov.cz/obcan/urad/e-podatelna/e-podatelna.html</t>
  </si>
  <si>
    <t>https://www.vsemyslice.eu/urad/e-podatelna/</t>
  </si>
  <si>
    <t>https://www.ustrasice.cz/urad/e-podatelna/</t>
  </si>
  <si>
    <t>https://www.ratiborskehory.cz/urad/e-podatelna/</t>
  </si>
  <si>
    <t>https://www.haskovcovalhota.cz/urad/e-podatelna/</t>
  </si>
  <si>
    <t>https://www.cakov.cz/urad/e-podatelna/</t>
  </si>
  <si>
    <t>https://www.cerhovice.cz/urad-mestyse/podatelna/</t>
  </si>
  <si>
    <t>http://www.bystrany.eu/vismo/formulare2.asp?u=1670&amp;id_org=1670&amp;id_f=50</t>
  </si>
  <si>
    <t>https://www.chuderov.cz/vismo/formulare2.asp?u=5473&amp;id_org=5473&amp;id_f=50</t>
  </si>
  <si>
    <t>https://www.ouhaj.cz/kontakty/napiste-nam/</t>
  </si>
  <si>
    <t>https://www.pribyslavice.net/kontakty</t>
  </si>
  <si>
    <t>https://www.mesto-krasno.cz/kontakty</t>
  </si>
  <si>
    <t>https://www.volyne.eu/vismo/formulare2.asp?id_org=18495&amp;id_f=50</t>
  </si>
  <si>
    <t>https://www.rasna.cz/vismo/formulare2.asp?u=14476&amp;id_org=14476&amp;id_f=50</t>
  </si>
  <si>
    <t>https://www.cernilov.cz/kontakty</t>
  </si>
  <si>
    <t>https://www.baska.cz/</t>
  </si>
  <si>
    <t>https://www.mirova.cz/kontakt/napiste-nam/?ftresult_menu=napi%C5%A1te</t>
  </si>
  <si>
    <t>https://www.mujilove.cz/kontakty</t>
  </si>
  <si>
    <t>http://www.hostinne.info/</t>
  </si>
  <si>
    <t>https://www.smrcna.cz/kontakt</t>
  </si>
  <si>
    <t>https://www.kostalov.cz/</t>
  </si>
  <si>
    <t>https://www.doubravice.eu/obec/kontaktni-formular/</t>
  </si>
  <si>
    <t>https://www.obeczahori.cz/kontakty</t>
  </si>
  <si>
    <t>https://obec-novaves.cz/obcan-na-urade/napiste-nam/</t>
  </si>
  <si>
    <t>https://www.obecsrbsko.cz/vismo/formulare2.asp?u=15298&amp;id_org=15298&amp;id_f=50</t>
  </si>
  <si>
    <t>https://www.ouzleby.cz/</t>
  </si>
  <si>
    <t>https://www.obecpencin.cz/kontakty</t>
  </si>
  <si>
    <t>https://www.mestobustehrad.cz/kontakty/</t>
  </si>
  <si>
    <t>https://www.mesto-milovice.cz/</t>
  </si>
  <si>
    <t>https://www.jistebnik.cz/kontakty-hlavni</t>
  </si>
  <si>
    <t>https://www.obecmladebuky.cz/</t>
  </si>
  <si>
    <t>https://www.mestokyjov.cz/</t>
  </si>
  <si>
    <t>https://www.mesto-polna.cz/</t>
  </si>
  <si>
    <t>https://www.zabovresky.cz/</t>
  </si>
  <si>
    <t>https://www.mikuluvka.cz/kontakty</t>
  </si>
  <si>
    <t>https://dolnibecva.cz/</t>
  </si>
  <si>
    <t>https://hostalkova.cz/obec/formulare/podatelna</t>
  </si>
  <si>
    <t>https://www.obecdriten.cz/?mapa-webu=1&amp;lang=cs</t>
  </si>
  <si>
    <t/>
  </si>
  <si>
    <t>https://www.obecsobinov.cz/?mapa-webu=1&amp;lang=cs</t>
  </si>
  <si>
    <t>https://www.buchlovice.cz/?mapa-webu=1&amp;lang=cs</t>
  </si>
  <si>
    <t>https://www.mestojachymov.cz/?mapa-webu=1&amp;lang=cs</t>
  </si>
  <si>
    <t>https://obeckanice.eu/navigace/mapa-stranek/#obsah</t>
  </si>
  <si>
    <t>https://ceska.cz/navigace/mapa-stranek/</t>
  </si>
  <si>
    <t>https://www.litohor.cz/mapa-stranek/</t>
  </si>
  <si>
    <t>http://www.obecbohusice.cz/mapa-stranek/</t>
  </si>
  <si>
    <t>prohlášení o přístupnosti</t>
  </si>
  <si>
    <t>https://www.rosice.cz/mapa-stranek</t>
  </si>
  <si>
    <t>https://www.halamky.info/</t>
  </si>
  <si>
    <t>https://www.obecbolehost.cz/mapa-stranek</t>
  </si>
  <si>
    <t>https://www.sobechleby.cz/</t>
  </si>
  <si>
    <t>https://www.citice.cz/mapa-stranek</t>
  </si>
  <si>
    <t>https://www.suchonice.cz/mapa-stranek</t>
  </si>
  <si>
    <t>https://www.cernikov.cz/mapa-stranek</t>
  </si>
  <si>
    <t>https://www.vrbatky.cz/mapa-stranek</t>
  </si>
  <si>
    <t>https://www.vitcice.cz/mapa-stranek</t>
  </si>
  <si>
    <t>https://www.zdikov.cz/?mod=wm</t>
  </si>
  <si>
    <t>https://www.vsemyslice.eu/?mod=wm</t>
  </si>
  <si>
    <t>https://www.ustrasice.cz/?mod=wm</t>
  </si>
  <si>
    <t>https://www.ratiborskehory.cz/?mod=wm</t>
  </si>
  <si>
    <t>https://www.haskovcovalhota.cz/?mod=wm</t>
  </si>
  <si>
    <t>https://www.cakov.cz/?mod=wm</t>
  </si>
  <si>
    <t>https://www.cerhovice.cz/?mod=wm</t>
  </si>
  <si>
    <t>https://www.okrisky.cz/mapa-stranek</t>
  </si>
  <si>
    <t>http://www.bystrany.eu/mapa-stranek</t>
  </si>
  <si>
    <t>https://www.chuderov.cz/mapa-stranek</t>
  </si>
  <si>
    <t>https://www.ouhaj.cz/?mapa-webu=1&amp;lang=cs</t>
  </si>
  <si>
    <t>https://www.pribyslavice.net/</t>
  </si>
  <si>
    <t>https://www.mesto-krasno.cz/</t>
  </si>
  <si>
    <t>https://obecstrasov.cz/</t>
  </si>
  <si>
    <t>https://www.bernarticenadodrou.cz/sitemap</t>
  </si>
  <si>
    <t>https://www.volyne.eu/mapa-stranek</t>
  </si>
  <si>
    <t>https://www.rasna.cz/mapa-stranek</t>
  </si>
  <si>
    <t>https://www.cernilov.cz/mapa-stranek</t>
  </si>
  <si>
    <t>https://www.muhradec.cz/?mapa-webu=1&amp;lang=cs</t>
  </si>
  <si>
    <t>https://www.zbuch.cz/?mapa-webu=1&amp;lang=cs</t>
  </si>
  <si>
    <t>https://www.lounovice.cz/?mapa-webu=1&amp;lang=cs</t>
  </si>
  <si>
    <t>https://www.mirova.cz/?mapa-webu=1&amp;lang=cs</t>
  </si>
  <si>
    <t>https://www.mujilove.cz/mapa-stranek</t>
  </si>
  <si>
    <t>https://www.pruhonice-obec.cz/mapa-stranek</t>
  </si>
  <si>
    <t>http://www.hostinne.info/mapa-stranek</t>
  </si>
  <si>
    <t>https://www.smrcna.cz/mapa-stranek</t>
  </si>
  <si>
    <t>https://www.kostalov.cz/mapa-stranek</t>
  </si>
  <si>
    <t>https://www.doubravice.eu/</t>
  </si>
  <si>
    <t>https://www.obeczahori.cz/</t>
  </si>
  <si>
    <t>https://obec-novaves.cz/</t>
  </si>
  <si>
    <t>https://www.obecsrbsko.cz/mapa-stranek</t>
  </si>
  <si>
    <t>https://www.ouzleby.cz/?webmap</t>
  </si>
  <si>
    <t>https://www.obecpencin.cz/mapa-stranek</t>
  </si>
  <si>
    <t>https://www.mestobustehrad.cz/mapa/</t>
  </si>
  <si>
    <t>https://www.mesto-milovice.cz/mapa-stranek</t>
  </si>
  <si>
    <t>https://www.jistebnik.cz/mapa-stranek-obec-jistebnik</t>
  </si>
  <si>
    <t>https://www.obecmladebuky.cz/mapa-stranek</t>
  </si>
  <si>
    <t>https://www.mestokyjov.cz/mapa-stranek</t>
  </si>
  <si>
    <t>https://www.mesto-polna.cz/mapa-stranek</t>
  </si>
  <si>
    <t>https://www.zabovresky.cz/mapa-stranek</t>
  </si>
  <si>
    <t>https://www.mikuluvka.cz/sitemap</t>
  </si>
  <si>
    <t>https://dolnibecva.cz/mapa-webu</t>
  </si>
  <si>
    <t>https://hostalkova.cz/</t>
  </si>
  <si>
    <t>Doména</t>
  </si>
  <si>
    <t>Splněno</t>
  </si>
  <si>
    <t>Nesplněno</t>
  </si>
  <si>
    <t>Seznam nesplněných</t>
  </si>
  <si>
    <t>https://www.obecdriten.cz/urad-1/povinne-informace-1/</t>
  </si>
  <si>
    <t>https://www.jezov.cz/urad-1/povinne-informace/</t>
  </si>
  <si>
    <t>https://www.obecsobinov.cz/o-obci/obecni-urad/povinne-informace/</t>
  </si>
  <si>
    <t>https://www.mestojachymov.cz/mestsky-urad/povinne-informace/</t>
  </si>
  <si>
    <t>https://www.buchlovice.cz/urad/povinne-informace/</t>
  </si>
  <si>
    <t>https://obeckanice.eu/povinne-informace/#obsah</t>
  </si>
  <si>
    <t>https://ceska.cz/povinne-informace/</t>
  </si>
  <si>
    <t>https://www.litohor.cz</t>
  </si>
  <si>
    <t>http://www.obecbohusice.cz/obecni-urad/povinne-zverejnovane-informace</t>
  </si>
  <si>
    <t>Adresa podatelny, Datová schránka/ID datové schránky</t>
  </si>
  <si>
    <t>https://www.rosice.cz/povinne-zverejnovane-informace</t>
  </si>
  <si>
    <t>https://www.halamky.info/povinne-zverejnovane-informace</t>
  </si>
  <si>
    <t>https://www.obecbolehost.cz/povinne-zverejnovane-informace</t>
  </si>
  <si>
    <t>Úřední hodiny, Adresa podatelny, Datová schránka/ID datové schránky</t>
  </si>
  <si>
    <t>https://www.sobechleby.cz/povinne-zverejnovane-informace</t>
  </si>
  <si>
    <t>https://www.citice.cz/povinne-zverejnovane-informace</t>
  </si>
  <si>
    <t>Adresa podatelny</t>
  </si>
  <si>
    <t>https://www.suchonice.cz/povinne-zverejnovane-informace</t>
  </si>
  <si>
    <t>https://www.cernikov.cz/povinne-zverejnovane-informace</t>
  </si>
  <si>
    <t>https://www.vrbatky.cz/povinne-zverejnovane-informace</t>
  </si>
  <si>
    <t>https://www.vitcice.cz/povinne-zverejnovane-informace</t>
  </si>
  <si>
    <t>https://www.zdikov.cz/obcan/urad/povinne-informace/</t>
  </si>
  <si>
    <t>https://www.vsemyslice.eu/urad/povinne-informace/</t>
  </si>
  <si>
    <t>https://www.ustrasice.cz/urad/povinne-informace/</t>
  </si>
  <si>
    <t>https://www.ratiborskehory.cz/urad/povinne-informace/</t>
  </si>
  <si>
    <t>https://www.haskovcovalhota.cz/urad/povinne-informace/</t>
  </si>
  <si>
    <t>https://www.cakov.cz/urad/povinne-informace/</t>
  </si>
  <si>
    <t>https://www.cerhovice.cz/urad-mestyse/povinne-informace/</t>
  </si>
  <si>
    <t>https://www.okrisky.cz/vismo/isvs.asp?id_org=10977&amp;p1=87817</t>
  </si>
  <si>
    <t>http://www.bystrany.eu/vismo/isvs.asp?id_org=1670&amp;p1=3473</t>
  </si>
  <si>
    <t>https://www.chuderov.cz/vismo/isvs.asp?id_org=5473&amp;p1=6857</t>
  </si>
  <si>
    <t>https://www.ouhaj.cz/ou-statni-sprava/povinne-informace/</t>
  </si>
  <si>
    <t>https://www.pribyslavice.net/povinne-informace</t>
  </si>
  <si>
    <t>https://www.mesto-krasno.cz/povinne-informace</t>
  </si>
  <si>
    <t>https://obecstrasov.cz/obec/povinne-zverejnovane-informace</t>
  </si>
  <si>
    <t>https://www.bernarticenadodrou.cz/obecni-urad/povinne-zverejnene-informace</t>
  </si>
  <si>
    <t>Kontaktní poštovní adresa, Adresa úřadovny pro osobní návštěvu, Telefonní čísla, Adresa internetových stránek/Adresa internetové stránky, Adresa podatelny, Elektronická adresa podatelny/Adresa e-podatelny, Datová schránka/ID datové schránky, Případné platby lze poukázat, Seznamy hlavních dokumentů, Příjem podání a podnětů/Příjem žádostí a dalších podání, Vydané právní předpisy/Přehled právních předpisů, Úhrady za poskytování informací, Rozhodnutí nadřízeného orgánu o výši úhrad za poskytnutí informací/Usnesení nadřízeného orgánu o výši úhrad za poskytnutí informací/Úhrady za poskytování informací, Licenční smlouvy, Vzory licenčních smluv/Vzor licenčních smluv, Výhradní licence, Výroční zpráva podle zákona o svobodném přístupu k informacím/Výroční zpráva podle zákona č. 106/1999 Sb./Výroční zpráva podle zákona č. 106/1999 Sb.</t>
  </si>
  <si>
    <t>https://www.volyne.eu/vismo/isvs.asp?id_org=18495&amp;p1=10571</t>
  </si>
  <si>
    <t>Licenční smlouvy, Vzory licenčních smluv/Vzor licenčních smluv, Výhradní licence</t>
  </si>
  <si>
    <t>https://www.rasna.cz/vismo/isvs.asp?id_org=14476&amp;p1=66</t>
  </si>
  <si>
    <t>https://www.cernilov.cz/urad/zakladni-informace/povinne-zverejnovane-informace</t>
  </si>
  <si>
    <t>Telefonní čísla, Adresa internetových stránek/Adresa internetové stránky, Výroční zpráva podle zákona o svobodném přístupu k informacím/Výroční zpráva podle zákona č. 106/1999 Sb./Výroční zpráva podle zákona č. 106/1999 Sb.</t>
  </si>
  <si>
    <t>https://www.muhradec.cz/povinne-informace/?ftresult=povinné</t>
  </si>
  <si>
    <t>Žádosti o informace</t>
  </si>
  <si>
    <t>https://www.baska.cz/povinne-zverejnovane-informace</t>
  </si>
  <si>
    <t>Kontaktní poštovní adresa, Adresa úřadovny pro osobní návštěvu, Adresa internetových stránek/Adresa internetové stránky, Adresa podatelny, Elektronická adresa podatelny/Adresa e-podatelny, Případné platby lze poukázat, Dokumenty, Seznamy hlavních dokumentů, Žádosti o informace, Vydané právní předpisy/Přehled právních předpisů, Úhrady za poskytování informací, Rozhodnutí nadřízeného orgánu o výši úhrad za poskytnutí informací/Usnesení nadřízeného orgánu o výši úhrad za poskytnutí informací/Úhrady za poskytování informací, Licenční smlouvy, Vzory licenčních smluv/Vzor licenčních smluv, Výhradní licence, Výroční zpráva podle zákona o svobodném přístupu k informacím/Výroční zpráva podle zákona č. 106/1999 Sb./Výroční zpráva podle zákona č. 106/1999 Sb.</t>
  </si>
  <si>
    <t>https://www.zbuch.cz/obecni-urad/povinne-informace/</t>
  </si>
  <si>
    <t>https://www.lounovice.cz/urad-2/povinne-informace/</t>
  </si>
  <si>
    <t>https://www.mirova.cz/obecni-urad/povinne-informace/</t>
  </si>
  <si>
    <t>https://www.mujilove.cz/povinne-zverejnovane-informace</t>
  </si>
  <si>
    <t>https://www.pruhonice-obec.cz/vismo/isvs.asp?id_org=13396&amp;p1=11585</t>
  </si>
  <si>
    <t>http://www.hostinne.info/povinne%2Dzverejnovane%2Dinformace/d-9699/p1=13304</t>
  </si>
  <si>
    <t>https://www.smrcna.cz/povinne-zverejnovane-informace</t>
  </si>
  <si>
    <t>https://www.kostalov.cz/vismo/isvs.asp?id_org=7093&amp;p1=66</t>
  </si>
  <si>
    <t>https://www.doubravice.eu/urad/povinne-informace/</t>
  </si>
  <si>
    <t>https://www.obeczahori.cz/povinne-zverejnovane-informace</t>
  </si>
  <si>
    <t>https://obec-novaves.cz/obecni-urad/povinne-informace/</t>
  </si>
  <si>
    <t>Adresa podatelny, Žádosti o informace, Příjem podání a podnětů/Příjem žádostí a dalších podání, Výroční zpráva podle zákona o svobodném přístupu k informacím/Výroční zpráva podle zákona č. 106/1999 Sb./Výroční zpráva podle zákona č. 106/1999 Sb.</t>
  </si>
  <si>
    <t>https://www.obecsrbsko.cz/vismo/isvs.asp?id_org=15298&amp;p1=1270</t>
  </si>
  <si>
    <t>https://www.ouzleby.cz/?Info</t>
  </si>
  <si>
    <t>Adresa podatelny, Elektronická adresa podatelny/Adresa e-podatelny</t>
  </si>
  <si>
    <t>https://www.obecpencin.cz/povinne-zverejnovane-informace</t>
  </si>
  <si>
    <t>https://www.mestobustehrad.cz/meu/povinne/</t>
  </si>
  <si>
    <t>Adresa podatelny, Elektronická adresa podatelny/Adresa e-podatelny, Případné platby lze poukázat, Seznamy hlavních dokumentů, Vydané právní předpisy/Přehled právních předpisů, Sazebník úhrad za poskytování informací</t>
  </si>
  <si>
    <t>https://www.mesto-milovice.cz/vismo/isvs.asp?id_org=9519&amp;p1=8923</t>
  </si>
  <si>
    <t>https://www.jistebnik.cz/povinne-zverejnovane-informace</t>
  </si>
  <si>
    <t>https://www.obecmladebuky.cz/vismo/isvs.asp?id_org=9680&amp;p1=3496</t>
  </si>
  <si>
    <t>https://www.mestokyjov.cz/povinne%2Dzverejnovane%2Dinformace/ms-11/p1=30875</t>
  </si>
  <si>
    <t>Adresa úřadovny pro osobní návštěvu, Plátce daně z přidané hodnoty/DIČ/Daňové identifikační číslo, Žádosti o informace, Příjem podání a podnětů/Příjem žádostí a dalších podání/Příjem žádostí, Úhrady za poskytování informací, Sazebník úhrad za poskytování informací, Rozhodnutí nadřízeného orgánu o výši úhrad za poskytnutí informací/Usnesení nadřízeného orgánu o výši úhrad za poskytnutí informací/Úhrady za poskytování informací, Výroční zpráva podle zákona o svobodném přístupu k informacím/Výroční zpráva podle zákona č. 106/1999 Sb./Výroční zpráva podle zákona č. 106/1999 Sb.</t>
  </si>
  <si>
    <t>https://www.mesto-polna.cz/vismo/isvs.asp?id_org=12549&amp;p1=84763</t>
  </si>
  <si>
    <t>https://www.zabovresky.cz/povinne%2Dzverejnovane%2Dinformace/ms-3630/p1=3630</t>
  </si>
  <si>
    <t>Organizační struktura, Kontaktní spojení/kontaktní údaje, Kontaktní poštovní adresa, Adresa úřadovny pro osobní návštěvu, Úřední hodiny, Telefonní čísla, Adresa internetových stránek/Adresa internetové stránky, Adresa podatelny, Elektronická adresa podatelny/Adresa e-podatelny, Případné platby lze poukázat, Seznamy hlavních dokumentů, Žádosti o informace, Příjem podání a podnětů/Příjem žádostí a dalších podání/Příjem žádostí, Vydané právní předpisy/Přehled právních předpisů, Úhrady za poskytování informací, Sazebník úhrad za poskytování informací, Rozhodnutí nadřízeného orgánu o výši úhrad za poskytnutí informací/Usnesení nadřízeného orgánu o výši úhrad za poskytnutí informací/Úhrady za poskytování informací, Licenční smlouvy, Vzory licenčních smluv/Vzor licenčních smluv, Výhradní licence, Výroční zpráva podle zákona o svobodném přístupu k informacím/Výroční zpráva podle zákona č. 106/1999 Sb./Výroční zpráva podle zákona č. 106/1999 Sb.</t>
  </si>
  <si>
    <t>https://www.mikuluvka.cz/povinne-informace</t>
  </si>
  <si>
    <t>Kontaktní spojení/kontaktní údaje, Kontaktní poštovní adresa, Adresa úřadovny pro osobní návštěvu, Adresa podatelny, Případné platby lze poukázat, Seznamy hlavních dokumentů, Rozpočet, Žádosti o informace, Vzory licenčních smluv/Vzor licenčních smluv, Výroční zpráva podle zákona o svobodném přístupu k informacím/Výroční zpráva podle zákona č. 106/1999 Sb./Výroční zpráva podle zákona č. 106/1999 Sb.</t>
  </si>
  <si>
    <t>https://dolnibecva.cz/povinne-informace</t>
  </si>
  <si>
    <t>Adresa podatelny, Seznamy hlavních dokumentů, Žádosti o informace, Úhrady za poskytování informací, Rozhodnutí nadřízeného orgánu o výši úhrad za poskytnutí informací/Usnesení nadřízeného orgánu o výši úhrad za poskytnutí informací/Úhrady za poskytování informací</t>
  </si>
  <si>
    <t>https://hostalkova.cz/obec/povinne-informace-o-obci</t>
  </si>
  <si>
    <t>Úhrady za poskytování informací, Rozhodnutí nadřízeného orgánu o výši úhrad za poskytnutí informací/Usnesení nadřízeného orgánu o výši úhrad za poskytnutí informací/Úhrady za poskytování informací, Výhradní licence, Výroční zpráva podle zákona o svobodném přístupu k informacím/Výroční zpráva podle zákona č. 106/1999 Sb./Výroční zpráva podle zákona č. 106/1999 Sb.</t>
  </si>
  <si>
    <t>adresa</t>
  </si>
  <si>
    <t>ano</t>
  </si>
  <si>
    <t>ne</t>
  </si>
  <si>
    <t>www.obecdriten.cz</t>
  </si>
  <si>
    <t>www.jezov.cz</t>
  </si>
  <si>
    <t>www.obecsobinov.cz</t>
  </si>
  <si>
    <t>www.mestojachymov.cz</t>
  </si>
  <si>
    <t>www.buchlovice.cz</t>
  </si>
  <si>
    <t>obeckanice.eu</t>
  </si>
  <si>
    <t>ceska.cz</t>
  </si>
  <si>
    <t>www.litohor.cz</t>
  </si>
  <si>
    <t>www.obecbohusice.cz</t>
  </si>
  <si>
    <t>www.rosice.cz</t>
  </si>
  <si>
    <t>www.halamky.info</t>
  </si>
  <si>
    <t>www.obecbolehost.cz</t>
  </si>
  <si>
    <t>www.sobechleby.cz</t>
  </si>
  <si>
    <t>www.citice.cz</t>
  </si>
  <si>
    <t>www.suchonice.cz</t>
  </si>
  <si>
    <t>www.cernikov.cz</t>
  </si>
  <si>
    <t>www.vrbatky.cz</t>
  </si>
  <si>
    <t>www.vitcice.cz</t>
  </si>
  <si>
    <t>www.zdikov.cz</t>
  </si>
  <si>
    <t>www.vsemyslice.eu</t>
  </si>
  <si>
    <t>www.ustrasice.cz</t>
  </si>
  <si>
    <t>www.ratiborskehory.cz</t>
  </si>
  <si>
    <t>www.haskovcovalhota.cz</t>
  </si>
  <si>
    <t>www.cakov.cz</t>
  </si>
  <si>
    <t>www.cerhovice.cz</t>
  </si>
  <si>
    <t>www.okrisky.cz</t>
  </si>
  <si>
    <t>www.bystrany.eu</t>
  </si>
  <si>
    <t>www.chuderov.cz</t>
  </si>
  <si>
    <t>www.ouhaj.cz</t>
  </si>
  <si>
    <t>www.pribyslavice.net</t>
  </si>
  <si>
    <t>www.mesto-krasno.cz</t>
  </si>
  <si>
    <t>obecstrasov.cz</t>
  </si>
  <si>
    <t>bernarticenadodrou.cz</t>
  </si>
  <si>
    <t>www.volyne.eu</t>
  </si>
  <si>
    <t>www.cernilov.cz</t>
  </si>
  <si>
    <t>www.baska.cz</t>
  </si>
  <si>
    <t>www.zbuch.cz</t>
  </si>
  <si>
    <t>www.lounovice.cz</t>
  </si>
  <si>
    <t>www.mirova.cz</t>
  </si>
  <si>
    <t>www.mujilove.cz</t>
  </si>
  <si>
    <t>www.pruhonice-obec.cz</t>
  </si>
  <si>
    <t>ww.hostinne.info</t>
  </si>
  <si>
    <t>www.smrcna.cz</t>
  </si>
  <si>
    <t>www.kostalov.cz</t>
  </si>
  <si>
    <t>www.doubravice.eu</t>
  </si>
  <si>
    <t>www.obeczahori.cz</t>
  </si>
  <si>
    <t>obec-novaves.cz</t>
  </si>
  <si>
    <t>www.obecsrbsko.cz</t>
  </si>
  <si>
    <t>www.ouzleby.cz</t>
  </si>
  <si>
    <t>www.obecpencin.cz</t>
  </si>
  <si>
    <t>www.mestobustehrad.cz</t>
  </si>
  <si>
    <t>www.mesto-milovice.cz</t>
  </si>
  <si>
    <t>www.jistebnik.cz</t>
  </si>
  <si>
    <t>www.obecmladebuky.cz</t>
  </si>
  <si>
    <t>www.mestokyjov.cz</t>
  </si>
  <si>
    <t>www.mesto-polna.cz</t>
  </si>
  <si>
    <t>www.zabovresky.cz</t>
  </si>
  <si>
    <t>www.mikuluvka.cz</t>
  </si>
  <si>
    <t>hostalkova.cz</t>
  </si>
  <si>
    <t>https://www.ustrasice.cz/prohlaseni-o-pristupnosti/</t>
  </si>
  <si>
    <t>https://www.smrcna.cz/prohlaseni-o-pristupnosti</t>
  </si>
  <si>
    <t>https://www.zdikov.cz/prohlaseni-o-pristupnosti/</t>
  </si>
  <si>
    <t>https://www.obecsobinov.cz/?tiraz=1#prohlaseniopristupnosti</t>
  </si>
  <si>
    <t>https://www.haskovcovalhota.cz/prohlaseni-o-pristupnosti/</t>
  </si>
  <si>
    <t>https://www.cernilov.cz/prohlaseni-o-pristupnosti</t>
  </si>
  <si>
    <t>https://ceska.cz/pristupnost/prohlaseni_o_pristupnosti/</t>
  </si>
  <si>
    <t>https://www.buchlovice.cz/?tiraz=1#prohlaseniopristupnosti</t>
  </si>
  <si>
    <t>https://www.cakov.cz/prohlaseni-o-pristupnosti/</t>
  </si>
  <si>
    <t>https://www.cerhovice.cz/mestys/prohlaseni-o-pristupnosti/</t>
  </si>
  <si>
    <t>https://www.vsemyslice.eu/prohlaseni-o-pristupnosti/prohlaseni-o-pristupnosti.html</t>
  </si>
  <si>
    <t>https://www.chuderov.cz/vismo/o-webu.asp#accessibility</t>
  </si>
  <si>
    <t>https://www.halamky.info/prohlaseni-o-pristupnost</t>
  </si>
  <si>
    <t>https://www.mirova.cz/?tiraz=1#prohlaseniopristupnosti</t>
  </si>
  <si>
    <t>https://www.doubravice.eu</t>
  </si>
  <si>
    <t>https://www.mujilove.cz/prohlaseni-o-pristupnosti</t>
  </si>
  <si>
    <t>http://www.obecbohusice.cz/prohlaseni-pristupnost/</t>
  </si>
  <si>
    <t>https://www.citice.cz/prohlaseni-o-pristupnosti</t>
  </si>
  <si>
    <t>https://www.rasna.cz/vismo/o-webu.asp#accessibility</t>
  </si>
  <si>
    <t>https://www.vrbatky.cz/prohlaseni-o-pristupnosti</t>
  </si>
  <si>
    <t>https://www.lounovice.cz/?tiraz=1#prohlaseniopristupnosti</t>
  </si>
  <si>
    <t>https://obec-novaves.cz</t>
  </si>
  <si>
    <t>https://www.okrisky.cz/vismo/o-webu.asp#accessibility</t>
  </si>
  <si>
    <t>https://www.vitcice.cz/prohlaseni-o-pristupnosti</t>
  </si>
  <si>
    <t>https://www.rosice.cz/prohlaseni-o-pristupnosti/</t>
  </si>
  <si>
    <t>https://obecstrasov.cz/obec/prohlaseni-o-pristupnosti</t>
  </si>
  <si>
    <t>https://www.kostalov.cz/vismo/o-webu.asp#accessibility</t>
  </si>
  <si>
    <t>https://www.ratiborskehory.cz/prohlaseni-o-pristupnosti/</t>
  </si>
  <si>
    <t>https://www.pruhonice-obec.cz/vismo/o-webu.asp#accessibility</t>
  </si>
  <si>
    <t>https://www.mesto-krasno.cz/prohlaseni-o-pristupnosti</t>
  </si>
  <si>
    <t>https://obeckanice.eu/pristupnost/prohlaseni_o_pristupnosti/#obsah</t>
  </si>
  <si>
    <t>https://www.obecbolehost.cz/prohlaseni-o-pristupnosti</t>
  </si>
  <si>
    <t>https://www.pribyslavice.net/prohlaseni-o-pristupnosti</t>
  </si>
  <si>
    <t>https://www.mestojachymov.cz/?tiraz=1#prohlaseniopristupnosti</t>
  </si>
  <si>
    <t>https://www.suchonice.cz/prohlaseni-o-pristupnosti</t>
  </si>
  <si>
    <t>https://www.sobechleby.cz/index.php?oid=2497085</t>
  </si>
  <si>
    <t>http://www.hostinne.info/vismo/o-webu.asp#accessibility</t>
  </si>
  <si>
    <t>https://www.jezov.cz/?tiraz=1#prohlaseniopristupnosti</t>
  </si>
  <si>
    <t>https://www.bernarticenadodrou.cz/prohlaseni</t>
  </si>
  <si>
    <t>https://www.muhradec.cz/?tiraz=1#prohlaseniopristupnosti</t>
  </si>
  <si>
    <t>https://www.cernikov.cz/prohlaseni-o-pristupnosti</t>
  </si>
  <si>
    <t>https://www.volyne.eu/vismo/o-webu.asp#accessibility</t>
  </si>
  <si>
    <t>https://www.litohor.cz/prohlaseni-pristupnost/</t>
  </si>
  <si>
    <t>https://www.obecdriten.cz/?tiraz=1#prohlaseniopristupnosti</t>
  </si>
  <si>
    <t>https://www.ouhaj.cz/?tiraz=1#prohlaseniopristupnosti</t>
  </si>
  <si>
    <t>https://www.zbuch.cz/?tiraz=1#prohlaseniopristupnosti</t>
  </si>
  <si>
    <t>http://www.bystrany.eu/vismo/o-webu.asp#accessibility</t>
  </si>
  <si>
    <t>https://www.obeczahori.cz/prohlaseni-o-pristupnosti</t>
  </si>
  <si>
    <t>https://www.mesto-milovice.cz/vismo/o-webu.asp#accessibility</t>
  </si>
  <si>
    <t>https://www.ouzleby.cz/?prohlaseni</t>
  </si>
  <si>
    <t>https://www.mikuluvka.cz/prohlaseni</t>
  </si>
  <si>
    <t>https://www.mestokyjov.cz/vismo/o-webu.asp#accessibility</t>
  </si>
  <si>
    <t>https://www.jistebnik.cz/prohlaseni-o-pristupnosti</t>
  </si>
  <si>
    <t>https://www.zabovresky.cz/vismo/o-webu.asp#accessibility</t>
  </si>
  <si>
    <t>https://dolnibecva.cz/prohlaseni</t>
  </si>
  <si>
    <t>https://hostalkova.cz/o-webu</t>
  </si>
  <si>
    <t>https://www.obecmladebuky.cz/vismo/o-webu.asp#accessibility</t>
  </si>
  <si>
    <t>https://www.obecsrbsko.cz/vismo/o-webu.asp#accessibility</t>
  </si>
  <si>
    <t>https://www.obecpencin.cz/prohlaseni-o-pristupnosti</t>
  </si>
  <si>
    <t>https://www.mesto-polna.cz/vismo/o-webu.asp#accessibility</t>
  </si>
  <si>
    <t>https://www.mestobustehrad.cz/pristupnost/</t>
  </si>
  <si>
    <t>url_stranky</t>
  </si>
  <si>
    <t>celkem_pocet_s_nalez_textem</t>
  </si>
  <si>
    <t>celkem_pocet_s_bez_textu</t>
  </si>
  <si>
    <t>https://www.obecdriten.cz/</t>
  </si>
  <si>
    <t>https://www.jezov.cz/</t>
  </si>
  <si>
    <t>https://www.obecsobinov.cz/</t>
  </si>
  <si>
    <t>https://www.mestojachymov.cz/</t>
  </si>
  <si>
    <t>https://www.buchlovice.cz/</t>
  </si>
  <si>
    <t>https://obeckanice.eu/</t>
  </si>
  <si>
    <t>https://ceska.cz/</t>
  </si>
  <si>
    <t>https://www.litohor.cz/</t>
  </si>
  <si>
    <t>https://obecbohusice.cz/</t>
  </si>
  <si>
    <t>https://www.rosice.cz/</t>
  </si>
  <si>
    <t>https://www.obecbolehost.cz/</t>
  </si>
  <si>
    <t>https://www.citice.cz/</t>
  </si>
  <si>
    <t>https://www.suchonice.cz/</t>
  </si>
  <si>
    <t>https://www.cernikov.cz/</t>
  </si>
  <si>
    <t>https://www.vrbatky.cz/</t>
  </si>
  <si>
    <t>https://www.vitcice.cz/</t>
  </si>
  <si>
    <t>https://www.zdikov.cz/</t>
  </si>
  <si>
    <t>https://www.vsemyslice.eu/</t>
  </si>
  <si>
    <t>https://www.ustrasice.cz/</t>
  </si>
  <si>
    <t>https://www.ratiborskehory.cz/</t>
  </si>
  <si>
    <t>https://www.haskovcovalhota.cz/</t>
  </si>
  <si>
    <t>https://www.cakov.cz/</t>
  </si>
  <si>
    <t>https://www.cerhovice.cz/</t>
  </si>
  <si>
    <t>https://www.okrisky.cz/</t>
  </si>
  <si>
    <t>http://www.bystrany.eu/</t>
  </si>
  <si>
    <t>https://www.chuderov.cz/</t>
  </si>
  <si>
    <t>https://www.ouhaj.cz/</t>
  </si>
  <si>
    <t>https://www.bernarticenadodrou.cz/</t>
  </si>
  <si>
    <t>https://www.volyne.eu/</t>
  </si>
  <si>
    <t>https://www.rasna.cz/</t>
  </si>
  <si>
    <t>https://www.cernilov.cz/</t>
  </si>
  <si>
    <t>https://www.muhradec.cz/</t>
  </si>
  <si>
    <t>https://www.zbuch.cz/</t>
  </si>
  <si>
    <t>https://www.lounovice.cz/</t>
  </si>
  <si>
    <t>https://www.mirova.cz/</t>
  </si>
  <si>
    <t>https://www.mujilove.cz/</t>
  </si>
  <si>
    <t>https://www.pruhonice-obec.cz/</t>
  </si>
  <si>
    <t>https://www.smrcna.cz/</t>
  </si>
  <si>
    <t>https://www.obecsrbsko.cz/</t>
  </si>
  <si>
    <t>https://www.obecpencin.cz/</t>
  </si>
  <si>
    <t>https://www.mestobustehrad.cz/</t>
  </si>
  <si>
    <t>https://www.jistebnik.cz/</t>
  </si>
  <si>
    <t>https://www.mikuluvka.cz/</t>
  </si>
  <si>
    <t>www.dolnibecva.cz</t>
  </si>
  <si>
    <t>www.muhradec.cz</t>
  </si>
  <si>
    <t>celkem</t>
  </si>
  <si>
    <t>obce</t>
  </si>
  <si>
    <t>Počet správných</t>
  </si>
  <si>
    <t>chybějící</t>
  </si>
  <si>
    <t>GDPR</t>
  </si>
  <si>
    <t>Povinné informace</t>
  </si>
  <si>
    <t>Úřední deska</t>
  </si>
  <si>
    <t>Prohlášení přístupnosti</t>
  </si>
  <si>
    <t>obcí</t>
  </si>
  <si>
    <t>1-2 chybějící</t>
  </si>
  <si>
    <t>více jak 10</t>
  </si>
  <si>
    <t>Web nedisponuje povinnými informacemi</t>
  </si>
  <si>
    <t>bez povinných</t>
  </si>
  <si>
    <t>3-5 chybějící</t>
  </si>
  <si>
    <t>6-9 chybějících</t>
  </si>
  <si>
    <t>celkový počet obr</t>
  </si>
  <si>
    <t>% správných</t>
  </si>
  <si>
    <t>% bez altu</t>
  </si>
  <si>
    <t>% špatných</t>
  </si>
  <si>
    <t>průměrný počet souborů na web</t>
  </si>
  <si>
    <t>půměrný počet přístupných na web</t>
  </si>
  <si>
    <t>průměrný počet něpřístupných na web</t>
  </si>
  <si>
    <t>nejvyšší počet něpřístupný na web</t>
  </si>
  <si>
    <t>%</t>
  </si>
  <si>
    <t>počet</t>
  </si>
  <si>
    <t>nepřístupné %</t>
  </si>
  <si>
    <t>přístupné %</t>
  </si>
  <si>
    <t>nejvyšší počet přístupný na web</t>
  </si>
  <si>
    <t>nejvyšší procento přístupných</t>
  </si>
  <si>
    <t>nevyjšší procento nepřístupných</t>
  </si>
  <si>
    <t>obce s přístupnými soubory nad 80%</t>
  </si>
  <si>
    <t>obce s přístupnými soubory 80% - 50%</t>
  </si>
  <si>
    <t>obce s přístupnými soubory na 100%</t>
  </si>
  <si>
    <t>počet obcí</t>
  </si>
  <si>
    <t>obce s přístupnými soubory pod 50%</t>
  </si>
  <si>
    <t>popis</t>
  </si>
  <si>
    <t>obrázky/web</t>
  </si>
  <si>
    <t>nejvyšší počet přístupných</t>
  </si>
  <si>
    <t>nejvyšší počet bez altu</t>
  </si>
  <si>
    <t>nejvyšší počet nepřístupných</t>
  </si>
  <si>
    <t>napřístupné</t>
  </si>
  <si>
    <t>nejvyšší % přístupných</t>
  </si>
  <si>
    <t>nejvyšší % nepřístupných</t>
  </si>
  <si>
    <t>% nepřístupné</t>
  </si>
  <si>
    <t>obce s přístupnými obrázky na 100%</t>
  </si>
  <si>
    <t>obce s přístupnými obrázky nad 80%</t>
  </si>
  <si>
    <t>obce s přístupnými obrázky 80% - 50%</t>
  </si>
  <si>
    <t>obce s přístupnými obrázky pod 50%</t>
  </si>
  <si>
    <t>bez chyb</t>
  </si>
  <si>
    <t>https://ceska.cz</t>
  </si>
  <si>
    <t>https://www.rosice.cz</t>
  </si>
  <si>
    <t>https://www.obecbolehost.cz</t>
  </si>
  <si>
    <t>https://www.okrisky.cz</t>
  </si>
  <si>
    <t>https://www.muhradec.cz</t>
  </si>
  <si>
    <t>https://www.pruhonice-obec.cz</t>
  </si>
  <si>
    <t>obsahuje hlášku i odkaz</t>
  </si>
  <si>
    <t xml:space="preserve">obsahuje hlášku bez odkazu </t>
  </si>
  <si>
    <t>obsahuje odkaz bez hlášky</t>
  </si>
  <si>
    <t>neobsahuje ani jedno</t>
  </si>
  <si>
    <t>formulář nenalezen</t>
  </si>
  <si>
    <t>správných</t>
  </si>
  <si>
    <t>nesprávných</t>
  </si>
  <si>
    <t>nepřístupný obsah</t>
  </si>
  <si>
    <t>nepřístupný obsah, digitální a informační agentura, pristupnost@dia.gov.cz</t>
  </si>
  <si>
    <t>wcag, stav souladu, postupy pro prosazování práva/prosazování práva, zpětná vazba, vypracováno dne, nepřístupný obsah, digitální a informační agentura, pristupnost@dia.gov.cz</t>
  </si>
  <si>
    <t>99/2019, 2016/2102, 365/2000, wcag, stav souladu, v souladu/v částečném souladu, postupy pro prosazování práva/prosazování práva, zpětná vazba, vypracováno dne, vztahuje na, nepřístupný obsah, digitální a informační agentura, pristupnost@dia.gov.cz</t>
  </si>
  <si>
    <t>2016/2102, wcag, provozovatel/správce, digitální a informační agentura</t>
  </si>
  <si>
    <t>kontakt, digitální a informační agentura, pristupnost@dia.gov.cz</t>
  </si>
  <si>
    <t>wcag, stav souladu, kontakt, postupy pro prosazování práva/prosazování práva, zpětná vazba, vypracováno dne, nepřístupný obsah, digitální a informační agentura, pristupnost@dia.gov.cz</t>
  </si>
  <si>
    <t>provozovatel/správce, vztahuje na, nepřístupný obsah, digitální a informační agentura, pristupnost@dia.gov.cz</t>
  </si>
  <si>
    <t>99/2019, 2016/2102, 365/2000, wcag, stav souladu, postupy pro prosazování práva/prosazování práva, zpětná vazba, vypracováno dne, vztahuje na, nepřístupný obsah, digitální a informační agentura, pristupnost@dia.gov.cz</t>
  </si>
  <si>
    <t>2016/2102, 365/2000, wcag, stav souladu, v souladu/v částečném souladu, postupy pro prosazování práva/prosazování práva, zpětná vazba, vypracováno dne, vztahuje na, nepřístupný obsah, digitální a informační agentura, pristupnost@dia.gov.cz</t>
  </si>
  <si>
    <t>99/2019, 2016/2102, wcag, stav souladu, kontakt, provozovatel/správce, postupy pro prosazování práva/prosazování práva, zpětná vazba, vypracováno dne, vztahuje na, nepřístupný obsah, digitální a informační agentura, pristupnost@dia.gov.cz</t>
  </si>
  <si>
    <t xml:space="preserve">Splněno </t>
  </si>
  <si>
    <t>Nemá prohlášení</t>
  </si>
  <si>
    <t>splněné</t>
  </si>
  <si>
    <t>1-2 nesplněné</t>
  </si>
  <si>
    <t>3-5 nesplněné</t>
  </si>
  <si>
    <t>10 - 16 nesplněno</t>
  </si>
  <si>
    <t>5-10 nesplněno</t>
  </si>
  <si>
    <t>Absence prohlášení</t>
  </si>
  <si>
    <t>průměr splněných/web (bez absencí)</t>
  </si>
  <si>
    <t>průměr nesplněných/web (bez absencí)</t>
  </si>
  <si>
    <t>nejvyšší počet nesplěných (bez absencí)</t>
  </si>
  <si>
    <t>stav souladu</t>
  </si>
  <si>
    <t>digitální a informační agentura</t>
  </si>
  <si>
    <t>pristupnost@dia.gov.cz</t>
  </si>
  <si>
    <t>postupy pro prosazování práva</t>
  </si>
  <si>
    <t>vypracováno dne</t>
  </si>
  <si>
    <t>zpětná vazba</t>
  </si>
  <si>
    <t xml:space="preserve"> wcag</t>
  </si>
  <si>
    <t>vztahuje na</t>
  </si>
  <si>
    <t>2016/2102</t>
  </si>
  <si>
    <t>365/2000</t>
  </si>
  <si>
    <t>prohlášení</t>
  </si>
  <si>
    <t>v souladu/v částečném souladu</t>
  </si>
  <si>
    <t>provozovatel/správce</t>
  </si>
  <si>
    <t xml:space="preserve"> kontakt</t>
  </si>
  <si>
    <t>formát</t>
  </si>
  <si>
    <t>99/2019</t>
  </si>
  <si>
    <t>Nesplěná klíčová slova</t>
  </si>
  <si>
    <t>celkový počet nalezených formulářů</t>
  </si>
  <si>
    <t>správně ošetřené formuláře v rámci nálezů</t>
  </si>
  <si>
    <t>neošetřené formuláře v rámci nálezů</t>
  </si>
  <si>
    <t>Obsahuje</t>
  </si>
  <si>
    <t>Neobsahuje</t>
  </si>
  <si>
    <t>Seznam nepoužitých</t>
  </si>
  <si>
    <t>povinné informace/povinně zveřejňované informace, gdpr/ochrana osobních údajů/Prohlášení o ochraně soukromí/zpracování osobních údajů</t>
  </si>
  <si>
    <t>gdpr/ochrana osobních údajů/Prohlášení o ochraně soukromí/zpracování osobních údajů</t>
  </si>
  <si>
    <t>úřední deska, gdpr/ochrana osobních údajů/Prohlášení o ochraně soukromí/zpracování osobních údajů</t>
  </si>
  <si>
    <t>gdpr/ochrana osobních údajů/Prohlášení o ochraně soukromí/zpracování osobních údajů, prohlášení o přístupnosti</t>
  </si>
  <si>
    <t>Nedostupná 1 stránka</t>
  </si>
  <si>
    <t>Nedostupná 2 stránky</t>
  </si>
  <si>
    <t>Nedostupná 3 stránky</t>
  </si>
  <si>
    <t>Nedostupná 4 stránky</t>
  </si>
  <si>
    <t>průměrný počet přístupných/web</t>
  </si>
  <si>
    <t>průměrný počet nepřístupných/web</t>
  </si>
  <si>
    <t>průměrný počet bez alternativního textu/web</t>
  </si>
  <si>
    <t>celkový počet testovaných obrázků</t>
  </si>
  <si>
    <t>max na stránku</t>
  </si>
  <si>
    <t>min nastránku</t>
  </si>
  <si>
    <t>počet 100 přístupných</t>
  </si>
  <si>
    <t>počet pod 10% přístupných</t>
  </si>
  <si>
    <t>počet souborů</t>
  </si>
  <si>
    <t>max souborů/web</t>
  </si>
  <si>
    <t>min souborů/web</t>
  </si>
  <si>
    <t>přístupných pod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</si>
</sst>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 applyNumberFormat="1"/>
    <xf numFmtId="0" fontId="0" fillId="0" borderId="0" xfId="0" applyAlignment="1">
      <alignment horizontal="fill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1" applyAlignment="1">
      <alignment horizontal="left"/>
    </xf>
  </cellXfs>
  <cellStyles count="2">
    <cellStyle name="Hypertextový odkaz" xfId="1" builtinId="8"/>
    <cellStyle name="Normální" xfId="0" builtinId="0"/>
  </cellStyles>
  <dxfs count="9">
    <dxf>
      <numFmt numFmtId="0" formatCode="General"/>
    </dxf>
    <dxf>
      <numFmt numFmtId="0" formatCode="General"/>
    </dxf>
    <dxf>
      <numFmt numFmtId="0" formatCode="General"/>
      <alignment horizontal="fil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51302424682087"/>
          <c:y val="7.8703703703703706E-2"/>
          <c:w val="0.8421118178732997"/>
          <c:h val="0.684914698162729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8327722545271622E-17"/>
                  <c:y val="1.7173192717426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8A2-4ADB-A6B5-B18FF598C763}"/>
                </c:ext>
              </c:extLst>
            </c:dLbl>
            <c:dLbl>
              <c:idx val="1"/>
              <c:layout>
                <c:manualLayout>
                  <c:x val="2.6360880453407142E-3"/>
                  <c:y val="8.55436056918223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A2-4ADB-A6B5-B18FF598C763}"/>
                </c:ext>
              </c:extLst>
            </c:dLbl>
            <c:dLbl>
              <c:idx val="2"/>
              <c:layout>
                <c:manualLayout>
                  <c:x val="0"/>
                  <c:y val="4.302863829321798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AF-4E70-83B0-7AE2BE7CA4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GDPR_forms!$H$17:$H$19</c:f>
              <c:strCache>
                <c:ptCount val="3"/>
                <c:pt idx="0">
                  <c:v>správně ošetřené formuláře v rámci nálezů</c:v>
                </c:pt>
                <c:pt idx="1">
                  <c:v>neošetřené formuláře v rámci nálezů</c:v>
                </c:pt>
                <c:pt idx="2">
                  <c:v>formulář nenalezen</c:v>
                </c:pt>
              </c:strCache>
            </c:strRef>
          </c:cat>
          <c:val>
            <c:numRef>
              <c:f>GDPR_forms!$I$17:$I$19</c:f>
              <c:numCache>
                <c:formatCode>General</c:formatCode>
                <c:ptCount val="3"/>
                <c:pt idx="0">
                  <c:v>23</c:v>
                </c:pt>
                <c:pt idx="1">
                  <c:v>27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2-4ADB-A6B5-B18FF598C76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47353135"/>
        <c:axId val="1965529983"/>
      </c:barChart>
      <c:catAx>
        <c:axId val="447353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Vyhodnocené případy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65529983"/>
        <c:crosses val="autoZero"/>
        <c:auto val="1"/>
        <c:lblAlgn val="ctr"/>
        <c:lblOffset val="100"/>
        <c:noMultiLvlLbl val="0"/>
      </c:catAx>
      <c:valAx>
        <c:axId val="196552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webových stránek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353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142-489D-96CA-5911E707FF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142-489D-96CA-5911E707FF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142-489D-96CA-5911E707FF0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pritomnost!$F$2:$F$6</c15:sqref>
                  </c15:fullRef>
                </c:ext>
              </c:extLst>
              <c:f>pritomnost!$F$2:$F$4</c:f>
              <c:strCache>
                <c:ptCount val="3"/>
                <c:pt idx="0">
                  <c:v>Počet správných</c:v>
                </c:pt>
                <c:pt idx="1">
                  <c:v>Nedostupná 1 stránka</c:v>
                </c:pt>
                <c:pt idx="2">
                  <c:v>Nedostupná 2 stránky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pritomnost!$G$2:$G$6</c15:sqref>
                  </c15:fullRef>
                </c:ext>
              </c:extLst>
              <c:f>pritomnost!$G$2:$G$4</c:f>
              <c:numCache>
                <c:formatCode>General</c:formatCode>
                <c:ptCount val="3"/>
                <c:pt idx="0">
                  <c:v>44</c:v>
                </c:pt>
                <c:pt idx="1">
                  <c:v>14</c:v>
                </c:pt>
                <c:pt idx="2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1AE8-42AB-A99F-4B8FBAA2A57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7-B142-489D-96CA-5911E707FF0A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9-B142-489D-96CA-5911E707FF0A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B-B142-489D-96CA-5911E707FF0A}"/>
                    </c:ext>
                  </c:extLst>
                </c:dPt>
                <c:dLbls>
                  <c:spPr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  <a:effectLst>
                      <a:outerShdw blurRad="50800" dist="38100" dir="2700000" algn="tl" rotWithShape="0">
                        <a:prstClr val="black">
                          <a:alpha val="40000"/>
                        </a:prstClr>
                      </a:outerShdw>
                    </a:effectLst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dk1">
                            <a:lumMod val="50000"/>
                            <a:lumOff val="50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pritomnost!$F$2:$F$6</c15:sqref>
                        </c15:fullRef>
                        <c15:formulaRef>
                          <c15:sqref>pritomnost!$F$2:$F$4</c15:sqref>
                        </c15:formulaRef>
                      </c:ext>
                    </c:extLst>
                    <c:strCache>
                      <c:ptCount val="3"/>
                      <c:pt idx="0">
                        <c:v>Počet správných</c:v>
                      </c:pt>
                      <c:pt idx="1">
                        <c:v>Nedostupná 1 stránka</c:v>
                      </c:pt>
                      <c:pt idx="2">
                        <c:v>Nedostupná 2 stránky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pritomnost!$H$2:$H$6</c15:sqref>
                        </c15:fullRef>
                        <c15:formulaRef>
                          <c15:sqref>pritomnost!$H$2:$H$4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70.967741935483872</c:v>
                      </c:pt>
                      <c:pt idx="1">
                        <c:v>22.58064516129032</c:v>
                      </c:pt>
                      <c:pt idx="2">
                        <c:v>6.4516129032258061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1AE8-42AB-A99F-4B8FBAA2A57F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pritomnost!$F$9:$F$12</c:f>
              <c:strCache>
                <c:ptCount val="4"/>
                <c:pt idx="0">
                  <c:v>GDPR</c:v>
                </c:pt>
                <c:pt idx="1">
                  <c:v>Povinné informace</c:v>
                </c:pt>
                <c:pt idx="2">
                  <c:v>Úřední deska</c:v>
                </c:pt>
                <c:pt idx="3">
                  <c:v>Prohlášení přístupnosti</c:v>
                </c:pt>
              </c:strCache>
            </c:strRef>
          </c:cat>
          <c:val>
            <c:numRef>
              <c:f>pritomnost!$G$9:$G$12</c:f>
              <c:numCache>
                <c:formatCode>General</c:formatCode>
                <c:ptCount val="4"/>
                <c:pt idx="0">
                  <c:v>14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E9-4FB7-BDFD-EAE685BAF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5307439"/>
        <c:axId val="208654992"/>
      </c:barChart>
      <c:catAx>
        <c:axId val="1115307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Zkoumané</a:t>
                </a:r>
                <a:r>
                  <a:rPr lang="cs-CZ" baseline="0"/>
                  <a:t> stránky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654992"/>
        <c:crosses val="autoZero"/>
        <c:auto val="1"/>
        <c:lblAlgn val="ctr"/>
        <c:lblOffset val="100"/>
        <c:noMultiLvlLbl val="0"/>
      </c:catAx>
      <c:valAx>
        <c:axId val="20865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případů</a:t>
                </a:r>
                <a:r>
                  <a:rPr lang="cs-CZ" baseline="0"/>
                  <a:t> nedostupnosti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5307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A19-4A64-A5C1-9091A7D9027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A19-4A64-A5C1-9091A7D902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8B-4D24-96E2-6C934F051A8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908B-4D24-96E2-6C934F051A8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08B-4D24-96E2-6C934F051A8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908B-4D24-96E2-6C934F051A86}"/>
              </c:ext>
            </c:extLst>
          </c:dPt>
          <c:dLbls>
            <c:dLbl>
              <c:idx val="2"/>
              <c:layout>
                <c:manualLayout>
                  <c:x val="9.8340487812855162E-2"/>
                  <c:y val="6.72936682201046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8B-4D24-96E2-6C934F051A86}"/>
                </c:ext>
              </c:extLst>
            </c:dLbl>
            <c:dLbl>
              <c:idx val="3"/>
              <c:layout>
                <c:manualLayout>
                  <c:x val="4.6928643265386184E-2"/>
                  <c:y val="6.920518286997495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08B-4D24-96E2-6C934F051A86}"/>
                </c:ext>
              </c:extLst>
            </c:dLbl>
            <c:dLbl>
              <c:idx val="4"/>
              <c:layout>
                <c:manualLayout>
                  <c:x val="7.4003319678498089E-2"/>
                  <c:y val="0.1878556900695494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8B-4D24-96E2-6C934F051A86}"/>
                </c:ext>
              </c:extLst>
            </c:dLbl>
            <c:dLbl>
              <c:idx val="5"/>
              <c:layout>
                <c:manualLayout>
                  <c:x val="1.9729519791334495E-2"/>
                  <c:y val="0.1143985399287887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08B-4D24-96E2-6C934F051A86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prohlášení_přístupnost!$F$29:$F$34</c:f>
              <c:strCache>
                <c:ptCount val="6"/>
                <c:pt idx="0">
                  <c:v>splněné</c:v>
                </c:pt>
                <c:pt idx="1">
                  <c:v>1-2 nesplněné</c:v>
                </c:pt>
                <c:pt idx="2">
                  <c:v>3-5 nesplněné</c:v>
                </c:pt>
                <c:pt idx="3">
                  <c:v>5-10 nesplněno</c:v>
                </c:pt>
                <c:pt idx="4">
                  <c:v>10 - 16 nesplněno</c:v>
                </c:pt>
                <c:pt idx="5">
                  <c:v>Absence prohlášení</c:v>
                </c:pt>
              </c:strCache>
            </c:strRef>
          </c:cat>
          <c:val>
            <c:numRef>
              <c:f>prohlášení_přístupnost!$G$29:$G$34</c:f>
              <c:numCache>
                <c:formatCode>General</c:formatCode>
                <c:ptCount val="6"/>
                <c:pt idx="0">
                  <c:v>19</c:v>
                </c:pt>
                <c:pt idx="1">
                  <c:v>26</c:v>
                </c:pt>
                <c:pt idx="2">
                  <c:v>8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B-4D24-96E2-6C934F051A8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EA19-4A64-A5C1-9091A7D9027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EA19-4A64-A5C1-9091A7D902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EA19-4A64-A5C1-9091A7D9027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EA19-4A64-A5C1-9091A7D9027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EA19-4A64-A5C1-9091A7D9027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EA19-4A64-A5C1-9091A7D9027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prohlášení_přístupnost!$F$29:$F$34</c:f>
              <c:strCache>
                <c:ptCount val="6"/>
                <c:pt idx="0">
                  <c:v>splněné</c:v>
                </c:pt>
                <c:pt idx="1">
                  <c:v>1-2 nesplněné</c:v>
                </c:pt>
                <c:pt idx="2">
                  <c:v>3-5 nesplněné</c:v>
                </c:pt>
                <c:pt idx="3">
                  <c:v>5-10 nesplněno</c:v>
                </c:pt>
                <c:pt idx="4">
                  <c:v>10 - 16 nesplněno</c:v>
                </c:pt>
                <c:pt idx="5">
                  <c:v>Absence prohlášení</c:v>
                </c:pt>
              </c:strCache>
            </c:strRef>
          </c:cat>
          <c:val>
            <c:numRef>
              <c:f>prohlášení_přístupnost!$H$29:$H$34</c:f>
              <c:numCache>
                <c:formatCode>General</c:formatCode>
                <c:ptCount val="6"/>
                <c:pt idx="0">
                  <c:v>30.64516129032258</c:v>
                </c:pt>
                <c:pt idx="1">
                  <c:v>41.935483870967744</c:v>
                </c:pt>
                <c:pt idx="2">
                  <c:v>12.903225806451612</c:v>
                </c:pt>
                <c:pt idx="3">
                  <c:v>3.225806451612903</c:v>
                </c:pt>
                <c:pt idx="4">
                  <c:v>6.4516129032258061</c:v>
                </c:pt>
                <c:pt idx="5">
                  <c:v>4.838709677419355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8B-4D24-96E2-6C934F051A8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Počet webů neobsahující klíčové slovo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4.1315547793619491E-2"/>
          <c:y val="5.7024556325368465E-2"/>
          <c:w val="0.93722144121439033"/>
          <c:h val="0.573541036134485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prohlášení_přístupnost!$F$9:$F$25</c:f>
              <c:strCache>
                <c:ptCount val="17"/>
                <c:pt idx="0">
                  <c:v>nepřístupný obsah</c:v>
                </c:pt>
                <c:pt idx="1">
                  <c:v>digitální a informační agentura</c:v>
                </c:pt>
                <c:pt idx="2">
                  <c:v>pristupnost@dia.gov.cz</c:v>
                </c:pt>
                <c:pt idx="3">
                  <c:v>stav souladu</c:v>
                </c:pt>
                <c:pt idx="4">
                  <c:v>postupy pro prosazování práva</c:v>
                </c:pt>
                <c:pt idx="5">
                  <c:v>vypracováno dne</c:v>
                </c:pt>
                <c:pt idx="6">
                  <c:v>zpětná vazba</c:v>
                </c:pt>
                <c:pt idx="7">
                  <c:v> wcag</c:v>
                </c:pt>
                <c:pt idx="8">
                  <c:v>vztahuje na</c:v>
                </c:pt>
                <c:pt idx="9">
                  <c:v>2016/2102</c:v>
                </c:pt>
                <c:pt idx="10">
                  <c:v>365/2000</c:v>
                </c:pt>
                <c:pt idx="11">
                  <c:v>prohlášení</c:v>
                </c:pt>
                <c:pt idx="12">
                  <c:v>v souladu/v částečném souladu</c:v>
                </c:pt>
                <c:pt idx="13">
                  <c:v>provozovatel/správce</c:v>
                </c:pt>
                <c:pt idx="14">
                  <c:v> kontakt</c:v>
                </c:pt>
                <c:pt idx="15">
                  <c:v>formát</c:v>
                </c:pt>
                <c:pt idx="16">
                  <c:v>99/2019</c:v>
                </c:pt>
              </c:strCache>
            </c:strRef>
          </c:cat>
          <c:val>
            <c:numRef>
              <c:f>prohlášení_přístupnost!$G$9:$G$25</c:f>
              <c:numCache>
                <c:formatCode>General</c:formatCode>
                <c:ptCount val="17"/>
                <c:pt idx="0">
                  <c:v>38</c:v>
                </c:pt>
                <c:pt idx="1">
                  <c:v>14</c:v>
                </c:pt>
                <c:pt idx="2">
                  <c:v>13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0-42DE-B358-2D1A15DAD4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12511"/>
        <c:axId val="1342946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prohlášení_přístupnost!$F$9:$F$25</c15:sqref>
                        </c15:formulaRef>
                      </c:ext>
                    </c:extLst>
                    <c:strCache>
                      <c:ptCount val="17"/>
                      <c:pt idx="0">
                        <c:v>nepřístupný obsah</c:v>
                      </c:pt>
                      <c:pt idx="1">
                        <c:v>digitální a informační agentura</c:v>
                      </c:pt>
                      <c:pt idx="2">
                        <c:v>pristupnost@dia.gov.cz</c:v>
                      </c:pt>
                      <c:pt idx="3">
                        <c:v>stav souladu</c:v>
                      </c:pt>
                      <c:pt idx="4">
                        <c:v>postupy pro prosazování práva</c:v>
                      </c:pt>
                      <c:pt idx="5">
                        <c:v>vypracováno dne</c:v>
                      </c:pt>
                      <c:pt idx="6">
                        <c:v>zpětná vazba</c:v>
                      </c:pt>
                      <c:pt idx="7">
                        <c:v> wcag</c:v>
                      </c:pt>
                      <c:pt idx="8">
                        <c:v>vztahuje na</c:v>
                      </c:pt>
                      <c:pt idx="9">
                        <c:v>2016/2102</c:v>
                      </c:pt>
                      <c:pt idx="10">
                        <c:v>365/2000</c:v>
                      </c:pt>
                      <c:pt idx="11">
                        <c:v>prohlášení</c:v>
                      </c:pt>
                      <c:pt idx="12">
                        <c:v>v souladu/v částečném souladu</c:v>
                      </c:pt>
                      <c:pt idx="13">
                        <c:v>provozovatel/správce</c:v>
                      </c:pt>
                      <c:pt idx="14">
                        <c:v> kontakt</c:v>
                      </c:pt>
                      <c:pt idx="15">
                        <c:v>formát</c:v>
                      </c:pt>
                      <c:pt idx="16">
                        <c:v>99/2019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prohlášení_přístupnost!$H$9:$H$25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61.29032258064516</c:v>
                      </c:pt>
                      <c:pt idx="1">
                        <c:v>22.58064516129032</c:v>
                      </c:pt>
                      <c:pt idx="2">
                        <c:v>20.967741935483872</c:v>
                      </c:pt>
                      <c:pt idx="3">
                        <c:v>9.67741935483871</c:v>
                      </c:pt>
                      <c:pt idx="4">
                        <c:v>9.67741935483871</c:v>
                      </c:pt>
                      <c:pt idx="5">
                        <c:v>9.67741935483871</c:v>
                      </c:pt>
                      <c:pt idx="6">
                        <c:v>9.67741935483871</c:v>
                      </c:pt>
                      <c:pt idx="7">
                        <c:v>8.064516129032258</c:v>
                      </c:pt>
                      <c:pt idx="8">
                        <c:v>8.064516129032258</c:v>
                      </c:pt>
                      <c:pt idx="9">
                        <c:v>4.838709677419355</c:v>
                      </c:pt>
                      <c:pt idx="10">
                        <c:v>4.838709677419355</c:v>
                      </c:pt>
                      <c:pt idx="11">
                        <c:v>4.838709677419355</c:v>
                      </c:pt>
                      <c:pt idx="12">
                        <c:v>3.225806451612903</c:v>
                      </c:pt>
                      <c:pt idx="13">
                        <c:v>3.225806451612903</c:v>
                      </c:pt>
                      <c:pt idx="14">
                        <c:v>3.225806451612903</c:v>
                      </c:pt>
                      <c:pt idx="15">
                        <c:v>0</c:v>
                      </c:pt>
                      <c:pt idx="16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D60-42DE-B358-2D1A15DAD4B3}"/>
                  </c:ext>
                </c:extLst>
              </c15:ser>
            </c15:filteredBarSeries>
          </c:ext>
        </c:extLst>
      </c:barChart>
      <c:catAx>
        <c:axId val="7324125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Klíčová</a:t>
                </a:r>
                <a:r>
                  <a:rPr lang="cs-CZ" baseline="0"/>
                  <a:t> slova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4294624"/>
        <c:crosses val="autoZero"/>
        <c:auto val="1"/>
        <c:lblAlgn val="ctr"/>
        <c:lblOffset val="100"/>
        <c:noMultiLvlLbl val="0"/>
      </c:catAx>
      <c:valAx>
        <c:axId val="13429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webů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32412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prohlášení_přístupnost!$F$9:$F$15</c:f>
              <c:strCache>
                <c:ptCount val="7"/>
                <c:pt idx="0">
                  <c:v>nepřístupný obsah</c:v>
                </c:pt>
                <c:pt idx="1">
                  <c:v>digitální a informační agentura</c:v>
                </c:pt>
                <c:pt idx="2">
                  <c:v>pristupnost@dia.gov.cz</c:v>
                </c:pt>
                <c:pt idx="3">
                  <c:v>stav souladu</c:v>
                </c:pt>
                <c:pt idx="4">
                  <c:v>postupy pro prosazování práva</c:v>
                </c:pt>
                <c:pt idx="5">
                  <c:v>vypracováno dne</c:v>
                </c:pt>
                <c:pt idx="6">
                  <c:v>zpětná vazba</c:v>
                </c:pt>
              </c:strCache>
            </c:strRef>
          </c:cat>
          <c:val>
            <c:numRef>
              <c:f>prohlášení_přístupnost!$G$9:$G$15</c:f>
              <c:numCache>
                <c:formatCode>General</c:formatCode>
                <c:ptCount val="7"/>
                <c:pt idx="0">
                  <c:v>38</c:v>
                </c:pt>
                <c:pt idx="1">
                  <c:v>14</c:v>
                </c:pt>
                <c:pt idx="2">
                  <c:v>13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B-45D7-B342-1F779FAE4B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26236191"/>
        <c:axId val="201011712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prohlášení_přístupnost!$F$9:$F$15</c15:sqref>
                        </c15:formulaRef>
                      </c:ext>
                    </c:extLst>
                    <c:strCache>
                      <c:ptCount val="7"/>
                      <c:pt idx="0">
                        <c:v>nepřístupný obsah</c:v>
                      </c:pt>
                      <c:pt idx="1">
                        <c:v>digitální a informační agentura</c:v>
                      </c:pt>
                      <c:pt idx="2">
                        <c:v>pristupnost@dia.gov.cz</c:v>
                      </c:pt>
                      <c:pt idx="3">
                        <c:v>stav souladu</c:v>
                      </c:pt>
                      <c:pt idx="4">
                        <c:v>postupy pro prosazování práva</c:v>
                      </c:pt>
                      <c:pt idx="5">
                        <c:v>vypracováno dne</c:v>
                      </c:pt>
                      <c:pt idx="6">
                        <c:v>zpětná vazba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prohlášení_přístupnost!$H$9:$H$15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61.29032258064516</c:v>
                      </c:pt>
                      <c:pt idx="1">
                        <c:v>22.58064516129032</c:v>
                      </c:pt>
                      <c:pt idx="2">
                        <c:v>20.967741935483872</c:v>
                      </c:pt>
                      <c:pt idx="3">
                        <c:v>9.67741935483871</c:v>
                      </c:pt>
                      <c:pt idx="4">
                        <c:v>9.67741935483871</c:v>
                      </c:pt>
                      <c:pt idx="5">
                        <c:v>9.67741935483871</c:v>
                      </c:pt>
                      <c:pt idx="6">
                        <c:v>9.67741935483871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AFB-45D7-B342-1F779FAE4BE6}"/>
                  </c:ext>
                </c:extLst>
              </c15:ser>
            </c15:filteredBarSeries>
          </c:ext>
        </c:extLst>
      </c:barChart>
      <c:catAx>
        <c:axId val="17262361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Klíčové</a:t>
                </a:r>
                <a:r>
                  <a:rPr lang="cs-CZ" baseline="0"/>
                  <a:t> výrazy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011712"/>
        <c:crosses val="autoZero"/>
        <c:auto val="1"/>
        <c:lblAlgn val="ctr"/>
        <c:lblOffset val="100"/>
        <c:noMultiLvlLbl val="0"/>
      </c:catAx>
      <c:valAx>
        <c:axId val="20101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webových</a:t>
                </a:r>
                <a:r>
                  <a:rPr lang="cs-CZ" baseline="0"/>
                  <a:t> stránek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623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80A-4F5A-A464-BFF965CB6DF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80A-4F5A-A464-BFF965CB6DF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80A-4F5A-A464-BFF965CB6DF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80A-4F5A-A464-BFF965CB6DF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80A-4F5A-A464-BFF965CB6DF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80A-4F5A-A464-BFF965CB6DF5}"/>
              </c:ext>
            </c:extLst>
          </c:dPt>
          <c:dLbls>
            <c:dLbl>
              <c:idx val="1"/>
              <c:layout>
                <c:manualLayout>
                  <c:x val="-1.8069278744034551E-3"/>
                  <c:y val="7.04872161821552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80A-4F5A-A464-BFF965CB6DF5}"/>
                </c:ext>
              </c:extLst>
            </c:dLbl>
            <c:dLbl>
              <c:idx val="2"/>
              <c:layout>
                <c:manualLayout>
                  <c:x val="4.8907896907697587E-3"/>
                  <c:y val="1.5384888924145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0A-4F5A-A464-BFF965CB6DF5}"/>
                </c:ext>
              </c:extLst>
            </c:dLbl>
            <c:dLbl>
              <c:idx val="3"/>
              <c:layout>
                <c:manualLayout>
                  <c:x val="8.217234835500865E-3"/>
                  <c:y val="2.43826298295540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80A-4F5A-A464-BFF965CB6DF5}"/>
                </c:ext>
              </c:extLst>
            </c:dLbl>
            <c:dLbl>
              <c:idx val="4"/>
              <c:layout>
                <c:manualLayout>
                  <c:x val="2.7235673273560412E-3"/>
                  <c:y val="7.01413914562984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80A-4F5A-A464-BFF965CB6DF5}"/>
                </c:ext>
              </c:extLst>
            </c:dLbl>
            <c:dLbl>
              <c:idx val="5"/>
              <c:layout>
                <c:manualLayout>
                  <c:x val="3.241553318018277E-3"/>
                  <c:y val="9.0592516420741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80A-4F5A-A464-BFF965CB6D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povinne_zveřejni!$F$4:$F$9</c:f>
              <c:strCache>
                <c:ptCount val="6"/>
                <c:pt idx="0">
                  <c:v>bez chyb</c:v>
                </c:pt>
                <c:pt idx="1">
                  <c:v>1-2 chybějící</c:v>
                </c:pt>
                <c:pt idx="2">
                  <c:v>3-5 chybějící</c:v>
                </c:pt>
                <c:pt idx="3">
                  <c:v>6-9 chybějících</c:v>
                </c:pt>
                <c:pt idx="4">
                  <c:v>více jak 10</c:v>
                </c:pt>
                <c:pt idx="5">
                  <c:v>bez povinných</c:v>
                </c:pt>
              </c:strCache>
            </c:strRef>
          </c:cat>
          <c:val>
            <c:numRef>
              <c:f>povinne_zveřejni!$G$4:$G$9</c:f>
              <c:numCache>
                <c:formatCode>General</c:formatCode>
                <c:ptCount val="6"/>
                <c:pt idx="0">
                  <c:v>44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9-4ABE-B86F-9968EEA4E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575824"/>
        <c:axId val="20097004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0D-080A-4F5A-A464-BFF965CB6DF5}"/>
                    </c:ext>
                  </c:extLst>
                </c:dPt>
                <c:dPt>
                  <c:idx val="1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0F-080A-4F5A-A464-BFF965CB6DF5}"/>
                    </c:ext>
                  </c:extLst>
                </c:dPt>
                <c:dPt>
                  <c:idx val="2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11-080A-4F5A-A464-BFF965CB6DF5}"/>
                    </c:ext>
                  </c:extLst>
                </c:dPt>
                <c:dPt>
                  <c:idx val="3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13-080A-4F5A-A464-BFF965CB6DF5}"/>
                    </c:ext>
                  </c:extLst>
                </c:dPt>
                <c:dPt>
                  <c:idx val="4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15-080A-4F5A-A464-BFF965CB6DF5}"/>
                    </c:ext>
                  </c:extLst>
                </c:dPt>
                <c:dPt>
                  <c:idx val="5"/>
                  <c:invertIfNegative val="0"/>
                  <c:bubble3D val="0"/>
                  <c:extLst>
                    <c:ext xmlns:c16="http://schemas.microsoft.com/office/drawing/2014/chart" uri="{C3380CC4-5D6E-409C-BE32-E72D297353CC}">
                      <c16:uniqueId val="{00000017-080A-4F5A-A464-BFF965CB6DF5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povinne_zveřejni!$F$4:$F$9</c15:sqref>
                        </c15:formulaRef>
                      </c:ext>
                    </c:extLst>
                    <c:strCache>
                      <c:ptCount val="6"/>
                      <c:pt idx="0">
                        <c:v>bez chyb</c:v>
                      </c:pt>
                      <c:pt idx="1">
                        <c:v>1-2 chybějící</c:v>
                      </c:pt>
                      <c:pt idx="2">
                        <c:v>3-5 chybějící</c:v>
                      </c:pt>
                      <c:pt idx="3">
                        <c:v>6-9 chybějících</c:v>
                      </c:pt>
                      <c:pt idx="4">
                        <c:v>více jak 10</c:v>
                      </c:pt>
                      <c:pt idx="5">
                        <c:v>bez povinných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povinne_zveřejni!$H$4:$H$9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70.967741935483872</c:v>
                      </c:pt>
                      <c:pt idx="1">
                        <c:v>8.064516129032258</c:v>
                      </c:pt>
                      <c:pt idx="2">
                        <c:v>9.67741935483871</c:v>
                      </c:pt>
                      <c:pt idx="3">
                        <c:v>3.225806451612903</c:v>
                      </c:pt>
                      <c:pt idx="4">
                        <c:v>6.4516129032258061</c:v>
                      </c:pt>
                      <c:pt idx="5">
                        <c:v>1.6129032258064515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279-4ABE-B86F-9968EEA4E069}"/>
                  </c:ext>
                </c:extLst>
              </c15:ser>
            </c15:filteredBarSeries>
          </c:ext>
        </c:extLst>
      </c:barChart>
      <c:catAx>
        <c:axId val="19957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Vyhodnocené skupiny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0970048"/>
        <c:crosses val="autoZero"/>
        <c:auto val="1"/>
        <c:lblAlgn val="ctr"/>
        <c:lblOffset val="100"/>
        <c:noMultiLvlLbl val="0"/>
      </c:catAx>
      <c:valAx>
        <c:axId val="2009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WEBOVÝCH STRÁNEK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575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03893263342081"/>
          <c:y val="0.1850696267133275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D56-4CA8-BCF4-3E490CCCF5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D56-4CA8-BCF4-3E490CCCF5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D56-4CA8-BCF4-3E490CCCF5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D56-4CA8-BCF4-3E490CCCF51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pristupnost_kod2!$L$20:$L$23</c:f>
              <c:strCache>
                <c:ptCount val="4"/>
                <c:pt idx="0">
                  <c:v>obce s přístupnými obrázky na 100%</c:v>
                </c:pt>
                <c:pt idx="1">
                  <c:v>obce s přístupnými obrázky nad 80%</c:v>
                </c:pt>
                <c:pt idx="2">
                  <c:v>obce s přístupnými obrázky 80% - 50%</c:v>
                </c:pt>
                <c:pt idx="3">
                  <c:v>obce s přístupnými obrázky pod 50%</c:v>
                </c:pt>
              </c:strCache>
            </c:strRef>
          </c:cat>
          <c:val>
            <c:numRef>
              <c:f>pristupnost_kod2!$M$20:$M$23</c:f>
              <c:numCache>
                <c:formatCode>General</c:formatCode>
                <c:ptCount val="4"/>
                <c:pt idx="0">
                  <c:v>7</c:v>
                </c:pt>
                <c:pt idx="1">
                  <c:v>19</c:v>
                </c:pt>
                <c:pt idx="2">
                  <c:v>21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4-4C5B-B6AF-51856D088D3C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D56-4CA8-BCF4-3E490CCCF5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D56-4CA8-BCF4-3E490CCCF5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D56-4CA8-BCF4-3E490CCCF5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D56-4CA8-BCF4-3E490CCCF51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pristupnost_kod2!$L$20:$L$23</c:f>
              <c:strCache>
                <c:ptCount val="4"/>
                <c:pt idx="0">
                  <c:v>obce s přístupnými obrázky na 100%</c:v>
                </c:pt>
                <c:pt idx="1">
                  <c:v>obce s přístupnými obrázky nad 80%</c:v>
                </c:pt>
                <c:pt idx="2">
                  <c:v>obce s přístupnými obrázky 80% - 50%</c:v>
                </c:pt>
                <c:pt idx="3">
                  <c:v>obce s přístupnými obrázky pod 50%</c:v>
                </c:pt>
              </c:strCache>
            </c:strRef>
          </c:cat>
          <c:val>
            <c:numRef>
              <c:f>pristupnost_kod2!$N$20:$N$23</c:f>
              <c:numCache>
                <c:formatCode>General</c:formatCode>
                <c:ptCount val="4"/>
                <c:pt idx="0">
                  <c:v>11.29032258064516</c:v>
                </c:pt>
                <c:pt idx="1">
                  <c:v>30.64516129032258</c:v>
                </c:pt>
                <c:pt idx="2">
                  <c:v>33.87096774193548</c:v>
                </c:pt>
                <c:pt idx="3">
                  <c:v>24.193548387096776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4-4C5B-B6AF-51856D088D3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070175438596492E-2"/>
          <c:y val="5.9516825812444524E-2"/>
          <c:w val="0.60160740433761573"/>
          <c:h val="0.880966348375111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ADF-47E8-ADAF-36D8E33D7E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ADF-47E8-ADAF-36D8E33D7E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ADF-47E8-ADAF-36D8E33D7E3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ADF-47E8-ADAF-36D8E33D7E3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soubory2!$J$18:$J$21</c:f>
              <c:strCache>
                <c:ptCount val="4"/>
                <c:pt idx="0">
                  <c:v>obce s přístupnými soubory na 100%</c:v>
                </c:pt>
                <c:pt idx="1">
                  <c:v>obce s přístupnými soubory nad 80%</c:v>
                </c:pt>
                <c:pt idx="2">
                  <c:v>obce s přístupnými soubory 80% - 50%</c:v>
                </c:pt>
                <c:pt idx="3">
                  <c:v>obce s přístupnými soubory pod 50%</c:v>
                </c:pt>
              </c:strCache>
            </c:strRef>
          </c:cat>
          <c:val>
            <c:numRef>
              <c:f>soubory2!$K$18:$K$21</c:f>
              <c:numCache>
                <c:formatCode>General</c:formatCode>
                <c:ptCount val="4"/>
                <c:pt idx="0">
                  <c:v>5</c:v>
                </c:pt>
                <c:pt idx="1">
                  <c:v>13</c:v>
                </c:pt>
                <c:pt idx="2">
                  <c:v>27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C4-4B5B-AB55-2E96F9484C5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ADF-47E8-ADAF-36D8E33D7E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ADF-47E8-ADAF-36D8E33D7E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1ADF-47E8-ADAF-36D8E33D7E3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1ADF-47E8-ADAF-36D8E33D7E3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soubory2!$J$18:$J$21</c:f>
              <c:strCache>
                <c:ptCount val="4"/>
                <c:pt idx="0">
                  <c:v>obce s přístupnými soubory na 100%</c:v>
                </c:pt>
                <c:pt idx="1">
                  <c:v>obce s přístupnými soubory nad 80%</c:v>
                </c:pt>
                <c:pt idx="2">
                  <c:v>obce s přístupnými soubory 80% - 50%</c:v>
                </c:pt>
                <c:pt idx="3">
                  <c:v>obce s přístupnými soubory pod 50%</c:v>
                </c:pt>
              </c:strCache>
            </c:strRef>
          </c:cat>
          <c:val>
            <c:numRef>
              <c:f>soubory2!$L$18:$L$21</c:f>
              <c:numCache>
                <c:formatCode>General</c:formatCode>
                <c:ptCount val="4"/>
                <c:pt idx="0">
                  <c:v>8.064516129032258</c:v>
                </c:pt>
                <c:pt idx="1">
                  <c:v>20.967741935483872</c:v>
                </c:pt>
                <c:pt idx="2">
                  <c:v>43.548387096774192</c:v>
                </c:pt>
                <c:pt idx="3">
                  <c:v>27.419354838709676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C4-4B5B-AB55-2E96F9484C5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489025</xdr:colOff>
      <xdr:row>20</xdr:row>
      <xdr:rowOff>15801</xdr:rowOff>
    </xdr:from>
    <xdr:to>
      <xdr:col>11</xdr:col>
      <xdr:colOff>210895</xdr:colOff>
      <xdr:row>35</xdr:row>
      <xdr:rowOff>99284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8C1C1D6-0744-20DA-B9A5-65EAE92D41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15</xdr:row>
      <xdr:rowOff>166687</xdr:rowOff>
    </xdr:from>
    <xdr:to>
      <xdr:col>11</xdr:col>
      <xdr:colOff>295275</xdr:colOff>
      <xdr:row>30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0491D46-282C-0B62-CE4A-0663B1737F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438150</xdr:colOff>
      <xdr:row>0</xdr:row>
      <xdr:rowOff>68580</xdr:rowOff>
    </xdr:from>
    <xdr:to>
      <xdr:col>16</xdr:col>
      <xdr:colOff>133350</xdr:colOff>
      <xdr:row>14</xdr:row>
      <xdr:rowOff>144780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C2141AF-B7A4-F4DF-7CCE-46B670A278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26</xdr:row>
      <xdr:rowOff>47624</xdr:rowOff>
    </xdr:from>
    <xdr:to>
      <xdr:col>19</xdr:col>
      <xdr:colOff>66675</xdr:colOff>
      <xdr:row>44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CD5C5CB-D690-B5F7-03B0-B9CD4B1DEE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190499</xdr:colOff>
      <xdr:row>5</xdr:row>
      <xdr:rowOff>100011</xdr:rowOff>
    </xdr:from>
    <xdr:to>
      <xdr:col>26</xdr:col>
      <xdr:colOff>123824</xdr:colOff>
      <xdr:row>24</xdr:row>
      <xdr:rowOff>161925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998AF3D-E2CD-161F-E551-9F9DAA0729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428625</xdr:colOff>
      <xdr:row>25</xdr:row>
      <xdr:rowOff>185737</xdr:rowOff>
    </xdr:from>
    <xdr:to>
      <xdr:col>27</xdr:col>
      <xdr:colOff>371475</xdr:colOff>
      <xdr:row>43</xdr:row>
      <xdr:rowOff>180975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417974E-5DF2-5CA1-82B0-95E5F340BF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22858</xdr:colOff>
      <xdr:row>12</xdr:row>
      <xdr:rowOff>106680</xdr:rowOff>
    </xdr:from>
    <xdr:to>
      <xdr:col>13</xdr:col>
      <xdr:colOff>78440</xdr:colOff>
      <xdr:row>27</xdr:row>
      <xdr:rowOff>171898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A8F67BF-F380-0047-A74E-FA783658DC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514350</xdr:colOff>
      <xdr:row>2</xdr:row>
      <xdr:rowOff>61912</xdr:rowOff>
    </xdr:from>
    <xdr:to>
      <xdr:col>22</xdr:col>
      <xdr:colOff>209550</xdr:colOff>
      <xdr:row>16</xdr:row>
      <xdr:rowOff>138112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171C6DD-BA73-A3F7-E0C0-4779107129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185737</xdr:rowOff>
    </xdr:from>
    <xdr:to>
      <xdr:col>18</xdr:col>
      <xdr:colOff>571500</xdr:colOff>
      <xdr:row>13</xdr:row>
      <xdr:rowOff>180975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C7F49F8-749D-29FD-40A0-9EE081CC2E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9156913-212A-421B-82EF-DE34718545F8}" autoFormatId="16" applyNumberFormats="0" applyBorderFormats="0" applyFontFormats="0" applyPatternFormats="0" applyAlignmentFormats="0" applyWidthHeightFormats="0">
  <queryTableRefresh nextId="6">
    <queryTableFields count="5">
      <queryTableField id="1" name="Adresa" tableColumnId="1"/>
      <queryTableField id="2" name="Obsahuje hlášku" tableColumnId="2"/>
      <queryTableField id="3" name="Neobsahuje hlášku" tableColumnId="3"/>
      <queryTableField id="4" name="Obsahuje odkaz" tableColumnId="4"/>
      <queryTableField id="5" name="Neobsahuje odkaz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67840698-429D-44D2-8372-90445BA6A247}" autoFormatId="16" applyNumberFormats="0" applyBorderFormats="0" applyFontFormats="0" applyPatternFormats="0" applyAlignmentFormats="0" applyWidthHeightFormats="0">
  <queryTableRefresh nextId="5">
    <queryTableFields count="4">
      <queryTableField id="1" name="Adresa" tableColumnId="1"/>
      <queryTableField id="2" name="Obsahuje" tableColumnId="2"/>
      <queryTableField id="3" name="Neobsahuje" tableColumnId="3"/>
      <queryTableField id="4" name="Seznam nepoužitých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58490D62-050B-4D5F-9AB8-D7A44A082A9E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C998B9E-E571-4664-BF2F-FCF63E82913E}" autoFormatId="16" applyNumberFormats="0" applyBorderFormats="0" applyFontFormats="0" applyPatternFormats="0" applyAlignmentFormats="0" applyWidthHeightFormats="0">
  <queryTableRefresh nextId="5">
    <queryTableFields count="4">
      <queryTableField id="1" name="Doména" tableColumnId="1"/>
      <queryTableField id="2" name="Splněno" tableColumnId="2"/>
      <queryTableField id="3" name="Nesplněno" tableColumnId="3"/>
      <queryTableField id="4" name="Seznam nesplněných" tableColumnId="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F694461C-2BD2-4F39-B5C8-36F11AEABDA4}" autoFormatId="16" applyNumberFormats="0" applyBorderFormats="0" applyFontFormats="0" applyPatternFormats="0" applyAlignmentFormats="0" applyWidthHeightFormats="0">
  <queryTableRefresh nextId="5">
    <queryTableFields count="4">
      <queryTableField id="1" name="adresa" tableColumnId="1"/>
      <queryTableField id="2" name="ano" tableColumnId="2"/>
      <queryTableField id="3" name="ne" tableColumnId="3"/>
      <queryTableField id="4" name="Column1" tableColumnId="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13322E33-FFF1-4F5D-B6F4-16F7F84880C6}" autoFormatId="16" applyNumberFormats="0" applyBorderFormats="0" applyFontFormats="0" applyPatternFormats="0" applyAlignmentFormats="0" applyWidthHeightFormats="0">
  <queryTableRefresh nextId="4">
    <queryTableFields count="3">
      <queryTableField id="1" name="url_stranky" tableColumnId="1"/>
      <queryTableField id="2" name="celkem_pocet_s_nalez_textem" tableColumnId="2"/>
      <queryTableField id="3" name="celkem_pocet_s_bez_textu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049D17-BF82-4DA8-8005-F632AA650F77}" name="GDPR_forms" displayName="GDPR_forms" ref="A1:E63" tableType="queryTable" totalsRowShown="0">
  <autoFilter ref="A1:E63" xr:uid="{85049D17-BF82-4DA8-8005-F632AA650F77}"/>
  <tableColumns count="5">
    <tableColumn id="1" xr3:uid="{3A1D78AA-81D8-4E76-9131-64F72D98E692}" uniqueName="1" name="Adresa" queryTableFieldId="1" dataDxfId="8"/>
    <tableColumn id="2" xr3:uid="{5753B802-2398-4109-9BB1-8EC39B01373D}" uniqueName="2" name="Obsahuje hlášku" queryTableFieldId="2"/>
    <tableColumn id="3" xr3:uid="{88202B22-539B-4244-90B6-8A660907BE4F}" uniqueName="3" name="Neobsahuje hlášku" queryTableFieldId="3"/>
    <tableColumn id="4" xr3:uid="{F72CDEC2-683E-4C04-A71B-75CCA15BDEF3}" uniqueName="4" name="Obsahuje odkaz" queryTableFieldId="4"/>
    <tableColumn id="5" xr3:uid="{49D6EDBF-5A78-45ED-A99A-58DC80688F6D}" uniqueName="5" name="Neobsahuje odkaz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08601B-65DB-4F95-B6EC-C0AAF1802990}" name="pritomnost" displayName="pritomnost" ref="A1:D63" tableType="queryTable" totalsRowShown="0">
  <autoFilter ref="A1:D63" xr:uid="{8F08601B-65DB-4F95-B6EC-C0AAF1802990}"/>
  <tableColumns count="4">
    <tableColumn id="1" xr3:uid="{7D70B16A-1CBE-473F-A5A1-1A6A7CEFF117}" uniqueName="1" name="Adresa" queryTableFieldId="1" dataDxfId="7"/>
    <tableColumn id="2" xr3:uid="{56BDFF96-D97C-4177-A394-1F161B46DC06}" uniqueName="2" name="Obsahuje" queryTableFieldId="2"/>
    <tableColumn id="3" xr3:uid="{88562BF6-8653-4CC3-8E99-96C7FC2EDD7D}" uniqueName="3" name="Neobsahuje" queryTableFieldId="3"/>
    <tableColumn id="4" xr3:uid="{284D8FDC-20EB-4596-A786-55AF0D7FE31B}" uniqueName="4" name="Seznam nepoužitých" queryTableFieldId="4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1F4B1BB-C606-44ED-A69D-E22D780E31EA}" name="prohlášení_přístupnost" displayName="prohlášení_přístupnost" ref="A1:D63" tableType="queryTable" totalsRowShown="0">
  <autoFilter ref="A1:D63" xr:uid="{71F4B1BB-C606-44ED-A69D-E22D780E31EA}"/>
  <tableColumns count="4">
    <tableColumn id="1" xr3:uid="{65233575-4ECB-474E-A784-8016F4BE3013}" uniqueName="1" name="Doména" queryTableFieldId="1" dataDxfId="5"/>
    <tableColumn id="2" xr3:uid="{DF473204-7D22-4E64-9541-0A4BE07CB48D}" uniqueName="2" name="Splněno " queryTableFieldId="2"/>
    <tableColumn id="3" xr3:uid="{2ECED232-2D68-4751-AFFD-AE730D004632}" uniqueName="3" name="Nesplněno" queryTableFieldId="3"/>
    <tableColumn id="4" xr3:uid="{7523F26C-8979-4535-A880-67A08A1A22E4}" uniqueName="4" name="Seznam nesplněných" queryTableFieldId="4" dataDxf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8DC90B-A38D-4073-998B-64748776E2BA}" name="povinne_zveřejni" displayName="povinne_zveřejni" ref="A1:D63" tableType="queryTable" totalsRowShown="0">
  <autoFilter ref="A1:D63" xr:uid="{0A8DC90B-A38D-4073-998B-64748776E2BA}"/>
  <tableColumns count="4">
    <tableColumn id="1" xr3:uid="{BE88F92E-2C28-46EC-BC09-579DCDC58F56}" uniqueName="1" name="Doména" queryTableFieldId="1" dataDxfId="3"/>
    <tableColumn id="2" xr3:uid="{F1ED6CCB-FD86-48CD-A6FA-180943460016}" uniqueName="2" name="Splněno" queryTableFieldId="2"/>
    <tableColumn id="3" xr3:uid="{ABDCA327-1DF0-4A8F-846B-0DBC020A9258}" uniqueName="3" name="Nesplněno" queryTableFieldId="3"/>
    <tableColumn id="4" xr3:uid="{82621DC2-14CF-4449-AFC8-52962C13DAD3}" uniqueName="4" name="Seznam nesplněných" queryTableFieldId="4" dataDxf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E3ABDB9-6971-4F99-84CF-8D4449F564AE}" name="pristupnost_kod2" displayName="pristupnost_kod2" ref="A1:D63" tableType="queryTable" totalsRowShown="0">
  <autoFilter ref="A1:D63" xr:uid="{1E3ABDB9-6971-4F99-84CF-8D4449F564AE}"/>
  <tableColumns count="4">
    <tableColumn id="1" xr3:uid="{3075543D-0EE4-4AC3-B6EC-4696C5C15BF7}" uniqueName="1" name="adresa" queryTableFieldId="1" dataDxfId="1"/>
    <tableColumn id="2" xr3:uid="{FA854E76-AC09-4E6A-A1A6-BB8F10E04AAB}" uniqueName="2" name="ano" queryTableFieldId="2"/>
    <tableColumn id="3" xr3:uid="{21F3E8ED-DA5E-440B-8339-2ED743E76FAE}" uniqueName="3" name="ne" queryTableFieldId="3"/>
    <tableColumn id="4" xr3:uid="{1858DBFF-5BB7-4471-91CD-EE4622AA3408}" uniqueName="4" name="napřístupné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59A70FB-478D-4F27-B014-92A8E91D098D}" name="soubory2" displayName="soubory2" ref="A1:C63" tableType="queryTable" totalsRowShown="0">
  <autoFilter ref="A1:C63" xr:uid="{959A70FB-478D-4F27-B014-92A8E91D098D}"/>
  <tableColumns count="3">
    <tableColumn id="1" xr3:uid="{64F43ACD-0202-4205-B229-6570B9838EE8}" uniqueName="1" name="url_stranky" queryTableFieldId="1" dataDxfId="0"/>
    <tableColumn id="2" xr3:uid="{716441EF-D1B1-4675-9D99-A926575289B4}" uniqueName="2" name="celkem_pocet_s_nalez_textem" queryTableFieldId="2"/>
    <tableColumn id="3" xr3:uid="{417C6E6C-016A-40DF-955D-FEBED0BA79BB}" uniqueName="3" name="celkem_pocet_s_bez_textu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becbohusice.cz/prohlaseni-pristupnost/" TargetMode="External"/><Relationship Id="rId2" Type="http://schemas.openxmlformats.org/officeDocument/2006/relationships/hyperlink" Target="https://www.ouzleby.cz/?prohlaseni" TargetMode="External"/><Relationship Id="rId1" Type="http://schemas.openxmlformats.org/officeDocument/2006/relationships/hyperlink" Target="https://www.obecpencin.cz/prohlaseni-o-pristupnosti" TargetMode="External"/><Relationship Id="rId6" Type="http://schemas.openxmlformats.org/officeDocument/2006/relationships/table" Target="../tables/table3.xml"/><Relationship Id="rId5" Type="http://schemas.openxmlformats.org/officeDocument/2006/relationships/drawing" Target="../drawings/drawing3.xml"/><Relationship Id="rId4" Type="http://schemas.openxmlformats.org/officeDocument/2006/relationships/hyperlink" Target="mailto:pristupnost@dia.gov.cz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94EF-AF1A-4EAF-925F-41E7EE448600}">
  <dimension ref="A1:J65"/>
  <sheetViews>
    <sheetView topLeftCell="A5" zoomScale="85" zoomScaleNormal="85" workbookViewId="0">
      <selection activeCell="J14" sqref="J14"/>
    </sheetView>
  </sheetViews>
  <sheetFormatPr defaultRowHeight="15" x14ac:dyDescent="0.25"/>
  <cols>
    <col min="1" max="1" width="77.140625" bestFit="1" customWidth="1"/>
    <col min="2" max="2" width="18" bestFit="1" customWidth="1"/>
    <col min="3" max="3" width="20.42578125" bestFit="1" customWidth="1"/>
    <col min="4" max="4" width="17.42578125" bestFit="1" customWidth="1"/>
    <col min="5" max="5" width="19.85546875" bestFit="1" customWidth="1"/>
    <col min="8" max="8" width="39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I1" s="3" t="s">
        <v>396</v>
      </c>
      <c r="J1" s="3" t="s">
        <v>395</v>
      </c>
    </row>
    <row r="2" spans="1:10" x14ac:dyDescent="0.25">
      <c r="A2" t="s">
        <v>5</v>
      </c>
      <c r="B2">
        <v>0</v>
      </c>
      <c r="C2">
        <v>1</v>
      </c>
      <c r="D2">
        <v>0</v>
      </c>
      <c r="E2">
        <v>1</v>
      </c>
      <c r="H2" t="s">
        <v>405</v>
      </c>
      <c r="I2">
        <v>64</v>
      </c>
    </row>
    <row r="3" spans="1:10" x14ac:dyDescent="0.25">
      <c r="A3" t="s">
        <v>6</v>
      </c>
      <c r="B3">
        <v>0</v>
      </c>
      <c r="C3">
        <v>1</v>
      </c>
      <c r="D3">
        <v>0</v>
      </c>
      <c r="E3">
        <v>1</v>
      </c>
    </row>
    <row r="4" spans="1:10" x14ac:dyDescent="0.25">
      <c r="A4" t="s">
        <v>7</v>
      </c>
      <c r="B4">
        <v>0</v>
      </c>
      <c r="C4">
        <v>1</v>
      </c>
      <c r="D4">
        <v>0</v>
      </c>
      <c r="E4">
        <v>1</v>
      </c>
      <c r="H4" t="s">
        <v>427</v>
      </c>
      <c r="I4">
        <f>COUNTIFS(B:B, 1, D:D, 1)</f>
        <v>22</v>
      </c>
      <c r="J4">
        <f>I4/I2*100</f>
        <v>34.375</v>
      </c>
    </row>
    <row r="5" spans="1:10" x14ac:dyDescent="0.25">
      <c r="A5" t="s">
        <v>8</v>
      </c>
      <c r="B5">
        <v>0</v>
      </c>
      <c r="C5">
        <v>1</v>
      </c>
      <c r="D5">
        <v>0</v>
      </c>
      <c r="E5">
        <v>1</v>
      </c>
      <c r="H5" t="s">
        <v>428</v>
      </c>
      <c r="I5">
        <f>COUNTIFS(B:B, 1, E:E, 1)</f>
        <v>0</v>
      </c>
      <c r="J5">
        <f>I5/I2*100</f>
        <v>0</v>
      </c>
    </row>
    <row r="6" spans="1:10" x14ac:dyDescent="0.25">
      <c r="A6" t="s">
        <v>9</v>
      </c>
      <c r="B6">
        <v>0</v>
      </c>
      <c r="C6">
        <v>1</v>
      </c>
      <c r="D6">
        <v>0</v>
      </c>
      <c r="E6">
        <v>1</v>
      </c>
      <c r="H6" t="s">
        <v>429</v>
      </c>
      <c r="I6">
        <f>COUNTIFS(C:C, 1, D:D, 1)</f>
        <v>1</v>
      </c>
      <c r="J6">
        <f>I6/I2*100</f>
        <v>1.5625</v>
      </c>
    </row>
    <row r="7" spans="1:10" x14ac:dyDescent="0.25">
      <c r="A7" t="s">
        <v>10</v>
      </c>
      <c r="B7">
        <v>0</v>
      </c>
      <c r="C7">
        <v>1</v>
      </c>
      <c r="D7">
        <v>0</v>
      </c>
      <c r="E7">
        <v>1</v>
      </c>
      <c r="H7" t="s">
        <v>430</v>
      </c>
      <c r="I7">
        <f>COUNTIFS(C:C, 1, E:E, 1)</f>
        <v>27</v>
      </c>
      <c r="J7">
        <f>I7/I2*100</f>
        <v>42.1875</v>
      </c>
    </row>
    <row r="8" spans="1:10" x14ac:dyDescent="0.25">
      <c r="A8" t="s">
        <v>421</v>
      </c>
      <c r="B8">
        <v>0</v>
      </c>
      <c r="C8">
        <v>0</v>
      </c>
      <c r="D8">
        <v>0</v>
      </c>
      <c r="E8">
        <v>0</v>
      </c>
    </row>
    <row r="9" spans="1:10" x14ac:dyDescent="0.25">
      <c r="A9" t="s">
        <v>11</v>
      </c>
      <c r="B9">
        <v>1</v>
      </c>
      <c r="C9">
        <v>0</v>
      </c>
      <c r="D9">
        <v>1</v>
      </c>
      <c r="E9">
        <v>0</v>
      </c>
      <c r="H9" t="s">
        <v>431</v>
      </c>
      <c r="I9">
        <f>COUNTIFS(B:B, 0, D:D, 0, C:C, 0, E:E, 0)</f>
        <v>12</v>
      </c>
      <c r="J9">
        <f>I9/I2*100</f>
        <v>18.75</v>
      </c>
    </row>
    <row r="10" spans="1:10" x14ac:dyDescent="0.25">
      <c r="A10" t="s">
        <v>12</v>
      </c>
      <c r="B10">
        <v>0</v>
      </c>
      <c r="C10">
        <v>1</v>
      </c>
      <c r="D10">
        <v>0</v>
      </c>
      <c r="E10">
        <v>1</v>
      </c>
      <c r="H10" t="s">
        <v>432</v>
      </c>
      <c r="I10">
        <f>SUM(I4,I6)</f>
        <v>23</v>
      </c>
      <c r="J10">
        <f>I10/I2*100</f>
        <v>35.9375</v>
      </c>
    </row>
    <row r="11" spans="1:10" x14ac:dyDescent="0.25">
      <c r="A11" t="s">
        <v>422</v>
      </c>
      <c r="B11">
        <v>0</v>
      </c>
      <c r="C11">
        <v>0</v>
      </c>
      <c r="D11">
        <v>0</v>
      </c>
      <c r="E11">
        <v>0</v>
      </c>
      <c r="H11" t="s">
        <v>433</v>
      </c>
      <c r="I11">
        <f>SUM(I7,I5)</f>
        <v>27</v>
      </c>
      <c r="J11">
        <f>I11/I2*100</f>
        <v>42.1875</v>
      </c>
    </row>
    <row r="12" spans="1:10" x14ac:dyDescent="0.25">
      <c r="A12" t="s">
        <v>13</v>
      </c>
      <c r="B12">
        <v>1</v>
      </c>
      <c r="C12">
        <v>0</v>
      </c>
      <c r="D12">
        <v>1</v>
      </c>
      <c r="E12">
        <v>0</v>
      </c>
    </row>
    <row r="13" spans="1:10" x14ac:dyDescent="0.25">
      <c r="A13" t="s">
        <v>423</v>
      </c>
      <c r="B13">
        <v>0</v>
      </c>
      <c r="C13">
        <v>0</v>
      </c>
      <c r="D13">
        <v>0</v>
      </c>
      <c r="E13">
        <v>0</v>
      </c>
    </row>
    <row r="14" spans="1:10" x14ac:dyDescent="0.25">
      <c r="A14" t="s">
        <v>14</v>
      </c>
      <c r="B14">
        <v>1</v>
      </c>
      <c r="C14">
        <v>0</v>
      </c>
      <c r="D14">
        <v>1</v>
      </c>
      <c r="E14">
        <v>0</v>
      </c>
    </row>
    <row r="15" spans="1:10" x14ac:dyDescent="0.25">
      <c r="A15" t="s">
        <v>15</v>
      </c>
      <c r="B15">
        <v>1</v>
      </c>
      <c r="C15">
        <v>0</v>
      </c>
      <c r="D15">
        <v>1</v>
      </c>
      <c r="E15">
        <v>0</v>
      </c>
    </row>
    <row r="16" spans="1:10" x14ac:dyDescent="0.25">
      <c r="A16" t="s">
        <v>16</v>
      </c>
      <c r="B16">
        <v>1</v>
      </c>
      <c r="C16">
        <v>0</v>
      </c>
      <c r="D16">
        <v>1</v>
      </c>
      <c r="E16">
        <v>0</v>
      </c>
      <c r="H16" t="s">
        <v>473</v>
      </c>
      <c r="I16">
        <f>SUM(I10:I11)</f>
        <v>50</v>
      </c>
    </row>
    <row r="17" spans="1:10" x14ac:dyDescent="0.25">
      <c r="A17" t="s">
        <v>17</v>
      </c>
      <c r="B17">
        <v>1</v>
      </c>
      <c r="C17">
        <v>0</v>
      </c>
      <c r="D17">
        <v>1</v>
      </c>
      <c r="E17">
        <v>0</v>
      </c>
      <c r="H17" t="s">
        <v>474</v>
      </c>
      <c r="I17">
        <v>23</v>
      </c>
      <c r="J17">
        <f>I17/I16*100</f>
        <v>46</v>
      </c>
    </row>
    <row r="18" spans="1:10" x14ac:dyDescent="0.25">
      <c r="A18" t="s">
        <v>18</v>
      </c>
      <c r="B18">
        <v>0</v>
      </c>
      <c r="C18">
        <v>1</v>
      </c>
      <c r="D18">
        <v>0</v>
      </c>
      <c r="E18">
        <v>1</v>
      </c>
      <c r="H18" t="s">
        <v>475</v>
      </c>
      <c r="I18">
        <v>27</v>
      </c>
      <c r="J18">
        <f>I18/I16*100</f>
        <v>54</v>
      </c>
    </row>
    <row r="19" spans="1:10" x14ac:dyDescent="0.25">
      <c r="A19" t="s">
        <v>19</v>
      </c>
      <c r="B19">
        <v>1</v>
      </c>
      <c r="C19">
        <v>0</v>
      </c>
      <c r="D19">
        <v>1</v>
      </c>
      <c r="E19">
        <v>0</v>
      </c>
      <c r="H19" t="s">
        <v>431</v>
      </c>
      <c r="I19">
        <v>12</v>
      </c>
    </row>
    <row r="20" spans="1:10" x14ac:dyDescent="0.25">
      <c r="A20" t="s">
        <v>20</v>
      </c>
      <c r="B20">
        <v>0</v>
      </c>
      <c r="C20">
        <v>1</v>
      </c>
      <c r="D20">
        <v>0</v>
      </c>
      <c r="E20">
        <v>1</v>
      </c>
    </row>
    <row r="21" spans="1:10" x14ac:dyDescent="0.25">
      <c r="A21" t="s">
        <v>21</v>
      </c>
      <c r="B21">
        <v>0</v>
      </c>
      <c r="C21">
        <v>1</v>
      </c>
      <c r="D21">
        <v>0</v>
      </c>
      <c r="E21">
        <v>1</v>
      </c>
    </row>
    <row r="22" spans="1:10" x14ac:dyDescent="0.25">
      <c r="A22" t="s">
        <v>22</v>
      </c>
      <c r="B22">
        <v>0</v>
      </c>
      <c r="C22">
        <v>1</v>
      </c>
      <c r="D22">
        <v>0</v>
      </c>
      <c r="E22">
        <v>1</v>
      </c>
    </row>
    <row r="23" spans="1:10" x14ac:dyDescent="0.25">
      <c r="A23" t="s">
        <v>23</v>
      </c>
      <c r="B23">
        <v>0</v>
      </c>
      <c r="C23">
        <v>1</v>
      </c>
      <c r="D23">
        <v>0</v>
      </c>
      <c r="E23">
        <v>1</v>
      </c>
    </row>
    <row r="24" spans="1:10" x14ac:dyDescent="0.25">
      <c r="A24" t="s">
        <v>24</v>
      </c>
      <c r="B24">
        <v>0</v>
      </c>
      <c r="C24">
        <v>1</v>
      </c>
      <c r="D24">
        <v>0</v>
      </c>
      <c r="E24">
        <v>1</v>
      </c>
    </row>
    <row r="25" spans="1:10" x14ac:dyDescent="0.25">
      <c r="A25" t="s">
        <v>25</v>
      </c>
      <c r="B25">
        <v>0</v>
      </c>
      <c r="C25">
        <v>1</v>
      </c>
      <c r="D25">
        <v>0</v>
      </c>
      <c r="E25">
        <v>1</v>
      </c>
    </row>
    <row r="26" spans="1:10" x14ac:dyDescent="0.25">
      <c r="A26" t="s">
        <v>26</v>
      </c>
      <c r="B26">
        <v>0</v>
      </c>
      <c r="C26">
        <v>1</v>
      </c>
      <c r="D26">
        <v>0</v>
      </c>
      <c r="E26">
        <v>1</v>
      </c>
    </row>
    <row r="27" spans="1:10" x14ac:dyDescent="0.25">
      <c r="A27" t="s">
        <v>424</v>
      </c>
      <c r="B27">
        <v>0</v>
      </c>
      <c r="C27">
        <v>0</v>
      </c>
      <c r="D27">
        <v>0</v>
      </c>
      <c r="E27">
        <v>0</v>
      </c>
    </row>
    <row r="28" spans="1:10" x14ac:dyDescent="0.25">
      <c r="A28" t="s">
        <v>27</v>
      </c>
      <c r="B28">
        <v>1</v>
      </c>
      <c r="C28">
        <v>0</v>
      </c>
      <c r="D28">
        <v>1</v>
      </c>
      <c r="E28">
        <v>0</v>
      </c>
    </row>
    <row r="29" spans="1:10" x14ac:dyDescent="0.25">
      <c r="A29" t="s">
        <v>28</v>
      </c>
      <c r="B29">
        <v>1</v>
      </c>
      <c r="C29">
        <v>0</v>
      </c>
      <c r="D29">
        <v>1</v>
      </c>
      <c r="E29">
        <v>0</v>
      </c>
    </row>
    <row r="30" spans="1:10" x14ac:dyDescent="0.25">
      <c r="A30" t="s">
        <v>29</v>
      </c>
      <c r="B30">
        <v>0</v>
      </c>
      <c r="C30">
        <v>1</v>
      </c>
      <c r="D30">
        <v>0</v>
      </c>
      <c r="E30">
        <v>1</v>
      </c>
    </row>
    <row r="31" spans="1:10" x14ac:dyDescent="0.25">
      <c r="A31" t="s">
        <v>30</v>
      </c>
      <c r="B31">
        <v>0</v>
      </c>
      <c r="C31">
        <v>1</v>
      </c>
      <c r="D31">
        <v>0</v>
      </c>
      <c r="E31">
        <v>1</v>
      </c>
    </row>
    <row r="32" spans="1:10" x14ac:dyDescent="0.25">
      <c r="A32" t="s">
        <v>31</v>
      </c>
      <c r="B32">
        <v>1</v>
      </c>
      <c r="C32">
        <v>0</v>
      </c>
      <c r="D32">
        <v>1</v>
      </c>
      <c r="E32">
        <v>0</v>
      </c>
    </row>
    <row r="33" spans="1:5" x14ac:dyDescent="0.25">
      <c r="A33" t="s">
        <v>89</v>
      </c>
      <c r="B33">
        <v>0</v>
      </c>
      <c r="C33">
        <v>0</v>
      </c>
      <c r="D33">
        <v>0</v>
      </c>
      <c r="E33">
        <v>0</v>
      </c>
    </row>
    <row r="34" spans="1:5" x14ac:dyDescent="0.25">
      <c r="A34" t="s">
        <v>354</v>
      </c>
      <c r="B34">
        <v>0</v>
      </c>
      <c r="C34">
        <v>0</v>
      </c>
      <c r="D34">
        <v>0</v>
      </c>
      <c r="E34">
        <v>0</v>
      </c>
    </row>
    <row r="35" spans="1:5" x14ac:dyDescent="0.25">
      <c r="A35" t="s">
        <v>32</v>
      </c>
      <c r="B35">
        <v>1</v>
      </c>
      <c r="C35">
        <v>0</v>
      </c>
      <c r="D35">
        <v>1</v>
      </c>
      <c r="E35">
        <v>0</v>
      </c>
    </row>
    <row r="36" spans="1:5" x14ac:dyDescent="0.25">
      <c r="A36" t="s">
        <v>33</v>
      </c>
      <c r="B36">
        <v>1</v>
      </c>
      <c r="C36">
        <v>0</v>
      </c>
      <c r="D36">
        <v>1</v>
      </c>
      <c r="E36">
        <v>0</v>
      </c>
    </row>
    <row r="37" spans="1:5" x14ac:dyDescent="0.25">
      <c r="A37" t="s">
        <v>34</v>
      </c>
      <c r="B37">
        <v>0</v>
      </c>
      <c r="C37">
        <v>1</v>
      </c>
      <c r="D37">
        <v>1</v>
      </c>
      <c r="E37">
        <v>0</v>
      </c>
    </row>
    <row r="38" spans="1:5" x14ac:dyDescent="0.25">
      <c r="A38" t="s">
        <v>425</v>
      </c>
      <c r="B38">
        <v>0</v>
      </c>
      <c r="C38">
        <v>0</v>
      </c>
      <c r="D38">
        <v>0</v>
      </c>
      <c r="E38">
        <v>0</v>
      </c>
    </row>
    <row r="39" spans="1:5" x14ac:dyDescent="0.25">
      <c r="A39" t="s">
        <v>35</v>
      </c>
      <c r="B39">
        <v>0</v>
      </c>
      <c r="C39">
        <v>0</v>
      </c>
      <c r="D39">
        <v>0</v>
      </c>
      <c r="E39">
        <v>0</v>
      </c>
    </row>
    <row r="40" spans="1:5" x14ac:dyDescent="0.25">
      <c r="A40" t="s">
        <v>359</v>
      </c>
      <c r="B40">
        <v>0</v>
      </c>
      <c r="C40">
        <v>0</v>
      </c>
      <c r="D40">
        <v>0</v>
      </c>
      <c r="E40">
        <v>0</v>
      </c>
    </row>
    <row r="41" spans="1:5" x14ac:dyDescent="0.25">
      <c r="A41" t="s">
        <v>360</v>
      </c>
      <c r="B41">
        <v>0</v>
      </c>
      <c r="C41">
        <v>0</v>
      </c>
      <c r="D41">
        <v>0</v>
      </c>
      <c r="E41">
        <v>0</v>
      </c>
    </row>
    <row r="42" spans="1:5" x14ac:dyDescent="0.25">
      <c r="A42" t="s">
        <v>36</v>
      </c>
      <c r="B42">
        <v>0</v>
      </c>
      <c r="C42">
        <v>1</v>
      </c>
      <c r="D42">
        <v>0</v>
      </c>
      <c r="E42">
        <v>1</v>
      </c>
    </row>
    <row r="43" spans="1:5" x14ac:dyDescent="0.25">
      <c r="A43" t="s">
        <v>37</v>
      </c>
      <c r="B43">
        <v>0</v>
      </c>
      <c r="C43">
        <v>1</v>
      </c>
      <c r="D43">
        <v>0</v>
      </c>
      <c r="E43">
        <v>1</v>
      </c>
    </row>
    <row r="44" spans="1:5" x14ac:dyDescent="0.25">
      <c r="A44" t="s">
        <v>426</v>
      </c>
      <c r="B44">
        <v>0</v>
      </c>
      <c r="C44">
        <v>0</v>
      </c>
      <c r="D44">
        <v>0</v>
      </c>
      <c r="E44">
        <v>0</v>
      </c>
    </row>
    <row r="45" spans="1:5" x14ac:dyDescent="0.25">
      <c r="A45" t="s">
        <v>38</v>
      </c>
      <c r="B45">
        <v>1</v>
      </c>
      <c r="C45">
        <v>0</v>
      </c>
      <c r="D45">
        <v>1</v>
      </c>
      <c r="E45">
        <v>0</v>
      </c>
    </row>
    <row r="46" spans="1:5" x14ac:dyDescent="0.25">
      <c r="A46" t="s">
        <v>39</v>
      </c>
      <c r="B46">
        <v>1</v>
      </c>
      <c r="C46">
        <v>0</v>
      </c>
      <c r="D46">
        <v>1</v>
      </c>
      <c r="E46">
        <v>0</v>
      </c>
    </row>
    <row r="47" spans="1:5" x14ac:dyDescent="0.25">
      <c r="A47" t="s">
        <v>40</v>
      </c>
      <c r="B47">
        <v>1</v>
      </c>
      <c r="C47">
        <v>0</v>
      </c>
      <c r="D47">
        <v>1</v>
      </c>
      <c r="E47">
        <v>0</v>
      </c>
    </row>
    <row r="48" spans="1:5" x14ac:dyDescent="0.25">
      <c r="A48" t="s">
        <v>41</v>
      </c>
      <c r="B48">
        <v>0</v>
      </c>
      <c r="C48">
        <v>1</v>
      </c>
      <c r="D48">
        <v>0</v>
      </c>
      <c r="E48">
        <v>1</v>
      </c>
    </row>
    <row r="49" spans="1:5" x14ac:dyDescent="0.25">
      <c r="A49" t="s">
        <v>42</v>
      </c>
      <c r="B49">
        <v>0</v>
      </c>
      <c r="C49">
        <v>1</v>
      </c>
      <c r="D49">
        <v>0</v>
      </c>
      <c r="E49">
        <v>1</v>
      </c>
    </row>
    <row r="50" spans="1:5" x14ac:dyDescent="0.25">
      <c r="A50" t="s">
        <v>43</v>
      </c>
      <c r="B50">
        <v>0</v>
      </c>
      <c r="C50">
        <v>1</v>
      </c>
      <c r="D50">
        <v>0</v>
      </c>
      <c r="E50">
        <v>1</v>
      </c>
    </row>
    <row r="51" spans="1:5" x14ac:dyDescent="0.25">
      <c r="A51" t="s">
        <v>44</v>
      </c>
      <c r="B51">
        <v>1</v>
      </c>
      <c r="C51">
        <v>0</v>
      </c>
      <c r="D51">
        <v>1</v>
      </c>
      <c r="E51">
        <v>0</v>
      </c>
    </row>
    <row r="52" spans="1:5" x14ac:dyDescent="0.25">
      <c r="A52" t="s">
        <v>45</v>
      </c>
      <c r="B52">
        <v>0</v>
      </c>
      <c r="C52">
        <v>0</v>
      </c>
      <c r="D52">
        <v>0</v>
      </c>
      <c r="E52">
        <v>0</v>
      </c>
    </row>
    <row r="53" spans="1:5" x14ac:dyDescent="0.25">
      <c r="A53" t="s">
        <v>46</v>
      </c>
      <c r="B53">
        <v>0</v>
      </c>
      <c r="C53">
        <v>1</v>
      </c>
      <c r="D53">
        <v>0</v>
      </c>
      <c r="E53">
        <v>1</v>
      </c>
    </row>
    <row r="54" spans="1:5" x14ac:dyDescent="0.25">
      <c r="A54" t="s">
        <v>47</v>
      </c>
      <c r="B54">
        <v>0</v>
      </c>
      <c r="C54">
        <v>1</v>
      </c>
      <c r="D54">
        <v>0</v>
      </c>
      <c r="E54">
        <v>1</v>
      </c>
    </row>
    <row r="55" spans="1:5" x14ac:dyDescent="0.25">
      <c r="A55" t="s">
        <v>48</v>
      </c>
      <c r="B55">
        <v>1</v>
      </c>
      <c r="C55">
        <v>0</v>
      </c>
      <c r="D55">
        <v>1</v>
      </c>
      <c r="E55">
        <v>0</v>
      </c>
    </row>
    <row r="56" spans="1:5" x14ac:dyDescent="0.25">
      <c r="A56" t="s">
        <v>49</v>
      </c>
      <c r="B56">
        <v>0</v>
      </c>
      <c r="C56">
        <v>1</v>
      </c>
      <c r="D56">
        <v>0</v>
      </c>
      <c r="E56">
        <v>1</v>
      </c>
    </row>
    <row r="57" spans="1:5" x14ac:dyDescent="0.25">
      <c r="A57" t="s">
        <v>50</v>
      </c>
      <c r="B57">
        <v>1</v>
      </c>
      <c r="C57">
        <v>0</v>
      </c>
      <c r="D57">
        <v>1</v>
      </c>
      <c r="E57">
        <v>0</v>
      </c>
    </row>
    <row r="58" spans="1:5" x14ac:dyDescent="0.25">
      <c r="A58" t="s">
        <v>51</v>
      </c>
      <c r="B58">
        <v>1</v>
      </c>
      <c r="C58">
        <v>0</v>
      </c>
      <c r="D58">
        <v>1</v>
      </c>
      <c r="E58">
        <v>0</v>
      </c>
    </row>
    <row r="59" spans="1:5" x14ac:dyDescent="0.25">
      <c r="A59" t="s">
        <v>52</v>
      </c>
      <c r="B59">
        <v>1</v>
      </c>
      <c r="C59">
        <v>0</v>
      </c>
      <c r="D59">
        <v>1</v>
      </c>
      <c r="E59">
        <v>0</v>
      </c>
    </row>
    <row r="60" spans="1:5" x14ac:dyDescent="0.25">
      <c r="A60" t="s">
        <v>53</v>
      </c>
      <c r="B60">
        <v>1</v>
      </c>
      <c r="C60">
        <v>0</v>
      </c>
      <c r="D60">
        <v>1</v>
      </c>
      <c r="E60">
        <v>0</v>
      </c>
    </row>
    <row r="61" spans="1:5" x14ac:dyDescent="0.25">
      <c r="A61" t="s">
        <v>54</v>
      </c>
      <c r="B61">
        <v>0</v>
      </c>
      <c r="C61">
        <v>1</v>
      </c>
      <c r="D61">
        <v>0</v>
      </c>
      <c r="E61">
        <v>1</v>
      </c>
    </row>
    <row r="62" spans="1:5" x14ac:dyDescent="0.25">
      <c r="A62" t="s">
        <v>55</v>
      </c>
      <c r="B62">
        <v>1</v>
      </c>
      <c r="C62">
        <v>0</v>
      </c>
      <c r="D62">
        <v>1</v>
      </c>
      <c r="E62">
        <v>0</v>
      </c>
    </row>
    <row r="63" spans="1:5" x14ac:dyDescent="0.25">
      <c r="A63" t="s">
        <v>56</v>
      </c>
      <c r="B63">
        <v>0</v>
      </c>
      <c r="C63">
        <v>1</v>
      </c>
      <c r="D63">
        <v>0</v>
      </c>
      <c r="E63">
        <v>1</v>
      </c>
    </row>
    <row r="65" spans="1:5" x14ac:dyDescent="0.25">
      <c r="A65" t="s">
        <v>372</v>
      </c>
      <c r="B65">
        <f>SUM(B2:B63)</f>
        <v>22</v>
      </c>
      <c r="C65">
        <f t="shared" ref="C65:E65" si="0">SUM(C2:C63)</f>
        <v>28</v>
      </c>
      <c r="D65">
        <f t="shared" si="0"/>
        <v>23</v>
      </c>
      <c r="E65">
        <f t="shared" si="0"/>
        <v>27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6EF1-634A-4AD3-8D79-E7B0ED63EE43}">
  <dimension ref="A1:H63"/>
  <sheetViews>
    <sheetView topLeftCell="D1" zoomScaleNormal="100" workbookViewId="0">
      <selection activeCell="N19" sqref="N19"/>
    </sheetView>
  </sheetViews>
  <sheetFormatPr defaultRowHeight="15" x14ac:dyDescent="0.25"/>
  <cols>
    <col min="1" max="1" width="53.140625" bestFit="1" customWidth="1"/>
    <col min="2" max="2" width="11.7109375" bestFit="1" customWidth="1"/>
    <col min="3" max="3" width="14" bestFit="1" customWidth="1"/>
    <col min="4" max="4" width="81.140625" bestFit="1" customWidth="1"/>
    <col min="6" max="6" width="21.7109375" bestFit="1" customWidth="1"/>
  </cols>
  <sheetData>
    <row r="1" spans="1:8" x14ac:dyDescent="0.25">
      <c r="A1" t="s">
        <v>0</v>
      </c>
      <c r="B1" t="s">
        <v>476</v>
      </c>
      <c r="C1" t="s">
        <v>477</v>
      </c>
      <c r="D1" t="s">
        <v>478</v>
      </c>
      <c r="F1" t="s">
        <v>373</v>
      </c>
      <c r="G1">
        <v>62</v>
      </c>
      <c r="H1">
        <f>G1/G1*100</f>
        <v>100</v>
      </c>
    </row>
    <row r="2" spans="1:8" x14ac:dyDescent="0.25">
      <c r="A2" t="s">
        <v>57</v>
      </c>
      <c r="B2">
        <v>4</v>
      </c>
      <c r="C2">
        <v>0</v>
      </c>
      <c r="D2" t="s">
        <v>58</v>
      </c>
      <c r="F2" t="s">
        <v>374</v>
      </c>
      <c r="G2">
        <f>COUNTIF(B:B,"4")</f>
        <v>44</v>
      </c>
      <c r="H2">
        <f>G2/G1*100</f>
        <v>70.967741935483872</v>
      </c>
    </row>
    <row r="3" spans="1:8" x14ac:dyDescent="0.25">
      <c r="A3" t="s">
        <v>59</v>
      </c>
      <c r="B3">
        <v>4</v>
      </c>
      <c r="C3">
        <v>0</v>
      </c>
      <c r="D3" t="s">
        <v>58</v>
      </c>
      <c r="F3" t="s">
        <v>483</v>
      </c>
      <c r="G3">
        <f>COUNTIF(C:C,"1")</f>
        <v>14</v>
      </c>
      <c r="H3">
        <f>G3/G1*100</f>
        <v>22.58064516129032</v>
      </c>
    </row>
    <row r="4" spans="1:8" x14ac:dyDescent="0.25">
      <c r="A4" t="s">
        <v>60</v>
      </c>
      <c r="B4">
        <v>4</v>
      </c>
      <c r="C4">
        <v>0</v>
      </c>
      <c r="D4" t="s">
        <v>58</v>
      </c>
      <c r="F4" t="s">
        <v>484</v>
      </c>
      <c r="G4">
        <f>COUNTIF(C:C,"2")</f>
        <v>4</v>
      </c>
      <c r="H4">
        <f>G4/G1*100</f>
        <v>6.4516129032258061</v>
      </c>
    </row>
    <row r="5" spans="1:8" x14ac:dyDescent="0.25">
      <c r="A5" t="s">
        <v>61</v>
      </c>
      <c r="B5">
        <v>4</v>
      </c>
      <c r="C5">
        <v>0</v>
      </c>
      <c r="D5" t="s">
        <v>58</v>
      </c>
      <c r="F5" t="s">
        <v>485</v>
      </c>
      <c r="G5">
        <f>COUNTIF(C:C,"3")</f>
        <v>0</v>
      </c>
      <c r="H5">
        <f>G5/G1*100</f>
        <v>0</v>
      </c>
    </row>
    <row r="6" spans="1:8" x14ac:dyDescent="0.25">
      <c r="A6" t="s">
        <v>60</v>
      </c>
      <c r="B6">
        <v>4</v>
      </c>
      <c r="C6">
        <v>0</v>
      </c>
      <c r="D6" t="s">
        <v>58</v>
      </c>
      <c r="F6" t="s">
        <v>486</v>
      </c>
      <c r="G6">
        <f>COUNTIF(C:C,"4")</f>
        <v>0</v>
      </c>
      <c r="H6">
        <f>G6/G1*100</f>
        <v>0</v>
      </c>
    </row>
    <row r="7" spans="1:8" x14ac:dyDescent="0.25">
      <c r="A7" t="s">
        <v>62</v>
      </c>
      <c r="B7">
        <v>4</v>
      </c>
      <c r="C7">
        <v>0</v>
      </c>
      <c r="D7" t="s">
        <v>58</v>
      </c>
    </row>
    <row r="8" spans="1:8" x14ac:dyDescent="0.25">
      <c r="A8" t="s">
        <v>63</v>
      </c>
      <c r="B8">
        <v>4</v>
      </c>
      <c r="C8">
        <v>0</v>
      </c>
      <c r="D8" t="s">
        <v>58</v>
      </c>
      <c r="F8" t="s">
        <v>375</v>
      </c>
    </row>
    <row r="9" spans="1:8" x14ac:dyDescent="0.25">
      <c r="A9" t="s">
        <v>64</v>
      </c>
      <c r="B9">
        <v>2</v>
      </c>
      <c r="C9">
        <v>2</v>
      </c>
      <c r="D9" s="2" t="s">
        <v>479</v>
      </c>
      <c r="F9" t="s">
        <v>376</v>
      </c>
      <c r="G9">
        <f>COUNTIF(D:D,"*gdpr/ochrana osobních údajů*")</f>
        <v>14</v>
      </c>
      <c r="H9">
        <f>G9/G1*100</f>
        <v>22.58064516129032</v>
      </c>
    </row>
    <row r="10" spans="1:8" x14ac:dyDescent="0.25">
      <c r="A10" t="s">
        <v>65</v>
      </c>
      <c r="B10">
        <v>3</v>
      </c>
      <c r="C10">
        <v>1</v>
      </c>
      <c r="D10" t="s">
        <v>66</v>
      </c>
      <c r="F10" t="s">
        <v>377</v>
      </c>
      <c r="G10">
        <f>COUNTIF(D:D,"*povinné informace/povinně zveřejňované informace, gdpr/ochrana osobních údajů*")</f>
        <v>1</v>
      </c>
      <c r="H10">
        <f>G10/G1*100</f>
        <v>1.6129032258064515</v>
      </c>
    </row>
    <row r="11" spans="1:8" x14ac:dyDescent="0.25">
      <c r="A11" t="s">
        <v>67</v>
      </c>
      <c r="B11">
        <v>4</v>
      </c>
      <c r="C11">
        <v>0</v>
      </c>
      <c r="D11" t="s">
        <v>58</v>
      </c>
      <c r="F11" t="s">
        <v>378</v>
      </c>
      <c r="G11">
        <f>COUNTIF(D:D,"*úřední deska*")</f>
        <v>1</v>
      </c>
      <c r="H11">
        <f>G11/G1*100</f>
        <v>1.6129032258064515</v>
      </c>
    </row>
    <row r="12" spans="1:8" x14ac:dyDescent="0.25">
      <c r="A12" t="s">
        <v>68</v>
      </c>
      <c r="B12">
        <v>4</v>
      </c>
      <c r="C12">
        <v>0</v>
      </c>
      <c r="D12" t="s">
        <v>58</v>
      </c>
      <c r="F12" t="s">
        <v>379</v>
      </c>
      <c r="G12">
        <f>COUNTIF(D:D,"*prohlášení o přístupnosti*")</f>
        <v>5</v>
      </c>
      <c r="H12">
        <f>G12/G1*100</f>
        <v>8.064516129032258</v>
      </c>
    </row>
    <row r="13" spans="1:8" x14ac:dyDescent="0.25">
      <c r="A13" t="s">
        <v>69</v>
      </c>
      <c r="B13">
        <v>3</v>
      </c>
      <c r="C13">
        <v>1</v>
      </c>
      <c r="D13" t="s">
        <v>480</v>
      </c>
    </row>
    <row r="14" spans="1:8" x14ac:dyDescent="0.25">
      <c r="A14" t="s">
        <v>70</v>
      </c>
      <c r="B14">
        <v>4</v>
      </c>
      <c r="C14">
        <v>0</v>
      </c>
      <c r="D14" t="s">
        <v>58</v>
      </c>
    </row>
    <row r="15" spans="1:8" x14ac:dyDescent="0.25">
      <c r="A15" t="s">
        <v>71</v>
      </c>
      <c r="B15">
        <v>4</v>
      </c>
      <c r="C15">
        <v>0</v>
      </c>
      <c r="D15" t="s">
        <v>58</v>
      </c>
    </row>
    <row r="16" spans="1:8" x14ac:dyDescent="0.25">
      <c r="A16" t="s">
        <v>72</v>
      </c>
      <c r="B16">
        <v>4</v>
      </c>
      <c r="C16">
        <v>0</v>
      </c>
      <c r="D16" t="s">
        <v>58</v>
      </c>
    </row>
    <row r="17" spans="1:4" x14ac:dyDescent="0.25">
      <c r="A17" t="s">
        <v>73</v>
      </c>
      <c r="B17">
        <v>4</v>
      </c>
      <c r="C17">
        <v>0</v>
      </c>
      <c r="D17" t="s">
        <v>58</v>
      </c>
    </row>
    <row r="18" spans="1:4" x14ac:dyDescent="0.25">
      <c r="A18" t="s">
        <v>74</v>
      </c>
      <c r="B18">
        <v>3</v>
      </c>
      <c r="C18">
        <v>1</v>
      </c>
      <c r="D18" t="s">
        <v>480</v>
      </c>
    </row>
    <row r="19" spans="1:4" x14ac:dyDescent="0.25">
      <c r="A19" t="s">
        <v>75</v>
      </c>
      <c r="B19">
        <v>4</v>
      </c>
      <c r="C19">
        <v>0</v>
      </c>
      <c r="D19" t="s">
        <v>58</v>
      </c>
    </row>
    <row r="20" spans="1:4" x14ac:dyDescent="0.25">
      <c r="A20" t="s">
        <v>76</v>
      </c>
      <c r="B20">
        <v>4</v>
      </c>
      <c r="C20">
        <v>0</v>
      </c>
      <c r="D20" t="s">
        <v>58</v>
      </c>
    </row>
    <row r="21" spans="1:4" x14ac:dyDescent="0.25">
      <c r="A21" t="s">
        <v>77</v>
      </c>
      <c r="B21">
        <v>3</v>
      </c>
      <c r="C21">
        <v>1</v>
      </c>
      <c r="D21" t="s">
        <v>480</v>
      </c>
    </row>
    <row r="22" spans="1:4" x14ac:dyDescent="0.25">
      <c r="A22" t="s">
        <v>78</v>
      </c>
      <c r="B22">
        <v>4</v>
      </c>
      <c r="C22">
        <v>0</v>
      </c>
      <c r="D22" t="s">
        <v>58</v>
      </c>
    </row>
    <row r="23" spans="1:4" x14ac:dyDescent="0.25">
      <c r="A23" t="s">
        <v>79</v>
      </c>
      <c r="B23">
        <v>3</v>
      </c>
      <c r="C23">
        <v>1</v>
      </c>
      <c r="D23" t="s">
        <v>480</v>
      </c>
    </row>
    <row r="24" spans="1:4" x14ac:dyDescent="0.25">
      <c r="A24" t="s">
        <v>80</v>
      </c>
      <c r="B24">
        <v>3</v>
      </c>
      <c r="C24">
        <v>1</v>
      </c>
      <c r="D24" t="s">
        <v>480</v>
      </c>
    </row>
    <row r="25" spans="1:4" x14ac:dyDescent="0.25">
      <c r="A25" t="s">
        <v>81</v>
      </c>
      <c r="B25">
        <v>4</v>
      </c>
      <c r="C25">
        <v>0</v>
      </c>
      <c r="D25" t="s">
        <v>58</v>
      </c>
    </row>
    <row r="26" spans="1:4" x14ac:dyDescent="0.25">
      <c r="A26" t="s">
        <v>82</v>
      </c>
      <c r="B26">
        <v>4</v>
      </c>
      <c r="C26">
        <v>0</v>
      </c>
      <c r="D26" t="s">
        <v>58</v>
      </c>
    </row>
    <row r="27" spans="1:4" x14ac:dyDescent="0.25">
      <c r="A27" t="s">
        <v>83</v>
      </c>
      <c r="B27">
        <v>2</v>
      </c>
      <c r="C27">
        <v>2</v>
      </c>
      <c r="D27" s="2" t="s">
        <v>481</v>
      </c>
    </row>
    <row r="28" spans="1:4" x14ac:dyDescent="0.25">
      <c r="A28" t="s">
        <v>84</v>
      </c>
      <c r="B28">
        <v>4</v>
      </c>
      <c r="C28">
        <v>0</v>
      </c>
      <c r="D28" t="s">
        <v>58</v>
      </c>
    </row>
    <row r="29" spans="1:4" x14ac:dyDescent="0.25">
      <c r="A29" t="s">
        <v>85</v>
      </c>
      <c r="B29">
        <v>3</v>
      </c>
      <c r="C29">
        <v>1</v>
      </c>
      <c r="D29" t="s">
        <v>480</v>
      </c>
    </row>
    <row r="30" spans="1:4" x14ac:dyDescent="0.25">
      <c r="A30" t="s">
        <v>86</v>
      </c>
      <c r="B30">
        <v>4</v>
      </c>
      <c r="C30">
        <v>0</v>
      </c>
      <c r="D30" t="s">
        <v>58</v>
      </c>
    </row>
    <row r="31" spans="1:4" x14ac:dyDescent="0.25">
      <c r="A31" t="s">
        <v>87</v>
      </c>
      <c r="B31">
        <v>4</v>
      </c>
      <c r="C31">
        <v>0</v>
      </c>
      <c r="D31" t="s">
        <v>58</v>
      </c>
    </row>
    <row r="32" spans="1:4" x14ac:dyDescent="0.25">
      <c r="A32" t="s">
        <v>88</v>
      </c>
      <c r="B32">
        <v>4</v>
      </c>
      <c r="C32">
        <v>0</v>
      </c>
      <c r="D32" t="s">
        <v>58</v>
      </c>
    </row>
    <row r="33" spans="1:4" x14ac:dyDescent="0.25">
      <c r="A33" t="s">
        <v>89</v>
      </c>
      <c r="B33">
        <v>4</v>
      </c>
      <c r="C33">
        <v>0</v>
      </c>
      <c r="D33" t="s">
        <v>58</v>
      </c>
    </row>
    <row r="34" spans="1:4" x14ac:dyDescent="0.25">
      <c r="A34" t="s">
        <v>90</v>
      </c>
      <c r="B34">
        <v>4</v>
      </c>
      <c r="C34">
        <v>0</v>
      </c>
      <c r="D34" t="s">
        <v>58</v>
      </c>
    </row>
    <row r="35" spans="1:4" x14ac:dyDescent="0.25">
      <c r="A35" t="s">
        <v>91</v>
      </c>
      <c r="B35">
        <v>4</v>
      </c>
      <c r="C35">
        <v>0</v>
      </c>
      <c r="D35" t="s">
        <v>58</v>
      </c>
    </row>
    <row r="36" spans="1:4" x14ac:dyDescent="0.25">
      <c r="A36" t="s">
        <v>92</v>
      </c>
      <c r="B36">
        <v>4</v>
      </c>
      <c r="C36">
        <v>0</v>
      </c>
      <c r="D36" t="s">
        <v>58</v>
      </c>
    </row>
    <row r="37" spans="1:4" x14ac:dyDescent="0.25">
      <c r="A37" t="s">
        <v>93</v>
      </c>
      <c r="B37">
        <v>4</v>
      </c>
      <c r="C37">
        <v>0</v>
      </c>
      <c r="D37" t="s">
        <v>58</v>
      </c>
    </row>
    <row r="38" spans="1:4" x14ac:dyDescent="0.25">
      <c r="A38" t="s">
        <v>94</v>
      </c>
      <c r="B38">
        <v>4</v>
      </c>
      <c r="C38">
        <v>0</v>
      </c>
      <c r="D38" t="s">
        <v>58</v>
      </c>
    </row>
    <row r="39" spans="1:4" x14ac:dyDescent="0.25">
      <c r="A39" t="s">
        <v>35</v>
      </c>
      <c r="B39">
        <v>3</v>
      </c>
      <c r="C39">
        <v>1</v>
      </c>
      <c r="D39" t="s">
        <v>66</v>
      </c>
    </row>
    <row r="40" spans="1:4" x14ac:dyDescent="0.25">
      <c r="A40" t="s">
        <v>95</v>
      </c>
      <c r="B40">
        <v>4</v>
      </c>
      <c r="C40">
        <v>0</v>
      </c>
      <c r="D40" t="s">
        <v>58</v>
      </c>
    </row>
    <row r="41" spans="1:4" x14ac:dyDescent="0.25">
      <c r="A41" t="s">
        <v>96</v>
      </c>
      <c r="B41">
        <v>4</v>
      </c>
      <c r="C41">
        <v>0</v>
      </c>
      <c r="D41" t="s">
        <v>58</v>
      </c>
    </row>
    <row r="42" spans="1:4" x14ac:dyDescent="0.25">
      <c r="A42" t="s">
        <v>97</v>
      </c>
      <c r="B42">
        <v>4</v>
      </c>
      <c r="C42">
        <v>0</v>
      </c>
      <c r="D42" t="s">
        <v>58</v>
      </c>
    </row>
    <row r="43" spans="1:4" x14ac:dyDescent="0.25">
      <c r="A43" t="s">
        <v>98</v>
      </c>
      <c r="B43">
        <v>4</v>
      </c>
      <c r="C43">
        <v>0</v>
      </c>
      <c r="D43" t="s">
        <v>58</v>
      </c>
    </row>
    <row r="44" spans="1:4" x14ac:dyDescent="0.25">
      <c r="A44" t="s">
        <v>99</v>
      </c>
      <c r="B44">
        <v>4</v>
      </c>
      <c r="C44">
        <v>0</v>
      </c>
      <c r="D44" t="s">
        <v>58</v>
      </c>
    </row>
    <row r="45" spans="1:4" x14ac:dyDescent="0.25">
      <c r="A45" t="s">
        <v>100</v>
      </c>
      <c r="B45">
        <v>4</v>
      </c>
      <c r="C45">
        <v>0</v>
      </c>
      <c r="D45" t="s">
        <v>58</v>
      </c>
    </row>
    <row r="46" spans="1:4" x14ac:dyDescent="0.25">
      <c r="A46" t="s">
        <v>101</v>
      </c>
      <c r="B46">
        <v>4</v>
      </c>
      <c r="C46">
        <v>0</v>
      </c>
      <c r="D46" t="s">
        <v>58</v>
      </c>
    </row>
    <row r="47" spans="1:4" x14ac:dyDescent="0.25">
      <c r="A47" t="s">
        <v>102</v>
      </c>
      <c r="B47">
        <v>3</v>
      </c>
      <c r="C47">
        <v>1</v>
      </c>
      <c r="D47" t="s">
        <v>480</v>
      </c>
    </row>
    <row r="48" spans="1:4" x14ac:dyDescent="0.25">
      <c r="A48" t="s">
        <v>103</v>
      </c>
      <c r="B48">
        <v>2</v>
      </c>
      <c r="C48">
        <v>2</v>
      </c>
      <c r="D48" s="2" t="s">
        <v>482</v>
      </c>
    </row>
    <row r="49" spans="1:4" x14ac:dyDescent="0.25">
      <c r="A49" t="s">
        <v>104</v>
      </c>
      <c r="B49">
        <v>3</v>
      </c>
      <c r="C49">
        <v>1</v>
      </c>
      <c r="D49" t="s">
        <v>480</v>
      </c>
    </row>
    <row r="50" spans="1:4" x14ac:dyDescent="0.25">
      <c r="A50" t="s">
        <v>105</v>
      </c>
      <c r="B50">
        <v>3</v>
      </c>
      <c r="C50">
        <v>1</v>
      </c>
      <c r="D50" t="s">
        <v>66</v>
      </c>
    </row>
    <row r="51" spans="1:4" x14ac:dyDescent="0.25">
      <c r="A51" t="s">
        <v>106</v>
      </c>
      <c r="B51">
        <v>3</v>
      </c>
      <c r="C51">
        <v>1</v>
      </c>
      <c r="D51" t="s">
        <v>480</v>
      </c>
    </row>
    <row r="52" spans="1:4" x14ac:dyDescent="0.25">
      <c r="A52" t="s">
        <v>107</v>
      </c>
      <c r="B52">
        <v>3</v>
      </c>
      <c r="C52">
        <v>2</v>
      </c>
      <c r="D52" t="s">
        <v>66</v>
      </c>
    </row>
    <row r="53" spans="1:4" x14ac:dyDescent="0.25">
      <c r="A53" t="s">
        <v>108</v>
      </c>
      <c r="B53">
        <v>4</v>
      </c>
      <c r="C53">
        <v>0</v>
      </c>
      <c r="D53" t="s">
        <v>58</v>
      </c>
    </row>
    <row r="54" spans="1:4" x14ac:dyDescent="0.25">
      <c r="A54" t="s">
        <v>109</v>
      </c>
      <c r="B54">
        <v>3</v>
      </c>
      <c r="C54">
        <v>1</v>
      </c>
      <c r="D54" t="s">
        <v>480</v>
      </c>
    </row>
    <row r="55" spans="1:4" x14ac:dyDescent="0.25">
      <c r="A55" t="s">
        <v>110</v>
      </c>
      <c r="B55">
        <v>4</v>
      </c>
      <c r="C55">
        <v>0</v>
      </c>
      <c r="D55" t="s">
        <v>58</v>
      </c>
    </row>
    <row r="56" spans="1:4" x14ac:dyDescent="0.25">
      <c r="A56" t="s">
        <v>111</v>
      </c>
      <c r="B56">
        <v>4</v>
      </c>
      <c r="C56">
        <v>0</v>
      </c>
      <c r="D56" t="s">
        <v>58</v>
      </c>
    </row>
    <row r="57" spans="1:4" x14ac:dyDescent="0.25">
      <c r="A57" t="s">
        <v>112</v>
      </c>
      <c r="B57">
        <v>4</v>
      </c>
      <c r="C57">
        <v>0</v>
      </c>
      <c r="D57" t="s">
        <v>58</v>
      </c>
    </row>
    <row r="58" spans="1:4" x14ac:dyDescent="0.25">
      <c r="A58" t="s">
        <v>113</v>
      </c>
      <c r="B58">
        <v>4</v>
      </c>
      <c r="C58">
        <v>0</v>
      </c>
      <c r="D58" t="s">
        <v>58</v>
      </c>
    </row>
    <row r="59" spans="1:4" x14ac:dyDescent="0.25">
      <c r="A59" t="s">
        <v>114</v>
      </c>
      <c r="B59">
        <v>4</v>
      </c>
      <c r="C59">
        <v>0</v>
      </c>
      <c r="D59" t="s">
        <v>58</v>
      </c>
    </row>
    <row r="60" spans="1:4" x14ac:dyDescent="0.25">
      <c r="A60" t="s">
        <v>115</v>
      </c>
      <c r="B60">
        <v>4</v>
      </c>
      <c r="C60">
        <v>0</v>
      </c>
      <c r="D60" t="s">
        <v>58</v>
      </c>
    </row>
    <row r="61" spans="1:4" x14ac:dyDescent="0.25">
      <c r="A61" t="s">
        <v>116</v>
      </c>
      <c r="B61">
        <v>3</v>
      </c>
      <c r="C61">
        <v>1</v>
      </c>
      <c r="D61" t="s">
        <v>480</v>
      </c>
    </row>
    <row r="62" spans="1:4" x14ac:dyDescent="0.25">
      <c r="A62" t="s">
        <v>117</v>
      </c>
      <c r="B62">
        <v>4</v>
      </c>
      <c r="C62">
        <v>0</v>
      </c>
      <c r="D62" t="s">
        <v>58</v>
      </c>
    </row>
    <row r="63" spans="1:4" x14ac:dyDescent="0.25">
      <c r="A63" t="s">
        <v>118</v>
      </c>
      <c r="B63">
        <v>4</v>
      </c>
      <c r="C63">
        <v>0</v>
      </c>
      <c r="D63" t="s">
        <v>58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99E1-B850-489E-AE04-227B815F78E5}">
  <dimension ref="A1:H63"/>
  <sheetViews>
    <sheetView topLeftCell="D1" workbookViewId="0">
      <selection activeCell="R26" sqref="R26"/>
    </sheetView>
  </sheetViews>
  <sheetFormatPr defaultRowHeight="15" x14ac:dyDescent="0.25"/>
  <cols>
    <col min="1" max="1" width="77.7109375" customWidth="1"/>
    <col min="2" max="3" width="11.140625" bestFit="1" customWidth="1"/>
    <col min="4" max="4" width="66.42578125" customWidth="1"/>
    <col min="6" max="6" width="39.28515625" style="4" customWidth="1"/>
    <col min="7" max="7" width="10.140625" customWidth="1"/>
  </cols>
  <sheetData>
    <row r="1" spans="1:8" ht="14.25" customHeight="1" x14ac:dyDescent="0.25">
      <c r="A1" t="s">
        <v>119</v>
      </c>
      <c r="B1" t="s">
        <v>445</v>
      </c>
      <c r="C1" t="s">
        <v>121</v>
      </c>
      <c r="D1" t="s">
        <v>122</v>
      </c>
      <c r="G1" s="3" t="s">
        <v>396</v>
      </c>
      <c r="H1" s="3" t="s">
        <v>395</v>
      </c>
    </row>
    <row r="2" spans="1:8" x14ac:dyDescent="0.25">
      <c r="A2" t="s">
        <v>263</v>
      </c>
      <c r="B2">
        <v>17</v>
      </c>
      <c r="C2">
        <v>0</v>
      </c>
      <c r="D2" t="s">
        <v>58</v>
      </c>
      <c r="F2" s="4" t="s">
        <v>405</v>
      </c>
      <c r="G2">
        <v>62</v>
      </c>
      <c r="H2">
        <v>100</v>
      </c>
    </row>
    <row r="3" spans="1:8" x14ac:dyDescent="0.25">
      <c r="A3" t="s">
        <v>264</v>
      </c>
      <c r="B3">
        <v>16</v>
      </c>
      <c r="C3">
        <v>1</v>
      </c>
      <c r="D3" t="s">
        <v>434</v>
      </c>
    </row>
    <row r="4" spans="1:8" x14ac:dyDescent="0.25">
      <c r="A4" t="s">
        <v>265</v>
      </c>
      <c r="B4">
        <v>17</v>
      </c>
      <c r="C4">
        <v>0</v>
      </c>
      <c r="D4" t="s">
        <v>58</v>
      </c>
      <c r="F4" s="4" t="s">
        <v>453</v>
      </c>
      <c r="G4">
        <f>AVERAGE(B2:B13,B15,B16,B18:B23,B25:B63)</f>
        <v>14.966101694915254</v>
      </c>
    </row>
    <row r="5" spans="1:8" x14ac:dyDescent="0.25">
      <c r="A5" t="s">
        <v>266</v>
      </c>
      <c r="B5">
        <v>17</v>
      </c>
      <c r="C5">
        <v>0</v>
      </c>
      <c r="D5" t="s">
        <v>58</v>
      </c>
      <c r="F5" s="4" t="s">
        <v>454</v>
      </c>
      <c r="G5">
        <f>AVERAGE(C2:C13,C15:C16,C18:C23,C25:C63)</f>
        <v>2.0338983050847457</v>
      </c>
    </row>
    <row r="6" spans="1:8" x14ac:dyDescent="0.25">
      <c r="A6" t="s">
        <v>267</v>
      </c>
      <c r="B6">
        <v>17</v>
      </c>
      <c r="C6">
        <v>0</v>
      </c>
      <c r="D6" t="s">
        <v>58</v>
      </c>
      <c r="F6" s="4" t="s">
        <v>455</v>
      </c>
      <c r="G6">
        <f>MAX(C2:C13,C15:C16,C18:C23,C25:C63)</f>
        <v>13</v>
      </c>
    </row>
    <row r="7" spans="1:8" x14ac:dyDescent="0.25">
      <c r="A7" t="s">
        <v>268</v>
      </c>
      <c r="B7">
        <v>14</v>
      </c>
      <c r="C7">
        <v>3</v>
      </c>
      <c r="D7" t="s">
        <v>435</v>
      </c>
    </row>
    <row r="8" spans="1:8" x14ac:dyDescent="0.25">
      <c r="A8" t="s">
        <v>269</v>
      </c>
      <c r="B8">
        <v>9</v>
      </c>
      <c r="C8">
        <v>8</v>
      </c>
      <c r="D8" s="2" t="s">
        <v>436</v>
      </c>
      <c r="F8" s="4" t="s">
        <v>472</v>
      </c>
    </row>
    <row r="9" spans="1:8" x14ac:dyDescent="0.25">
      <c r="A9" t="s">
        <v>270</v>
      </c>
      <c r="B9">
        <v>17</v>
      </c>
      <c r="C9">
        <v>0</v>
      </c>
      <c r="D9" t="s">
        <v>58</v>
      </c>
      <c r="F9" s="4" t="s">
        <v>434</v>
      </c>
      <c r="G9">
        <f>COUNTIFS(D:D,"*nepřístupný obsah*")</f>
        <v>38</v>
      </c>
      <c r="H9">
        <f>G9/G2*100</f>
        <v>61.29032258064516</v>
      </c>
    </row>
    <row r="10" spans="1:8" x14ac:dyDescent="0.25">
      <c r="A10" t="s">
        <v>271</v>
      </c>
      <c r="B10">
        <v>17</v>
      </c>
      <c r="C10">
        <v>0</v>
      </c>
      <c r="D10" t="s">
        <v>58</v>
      </c>
      <c r="F10" s="4" t="s">
        <v>457</v>
      </c>
      <c r="G10">
        <f>COUNTIFS(D:D,"*digitální a informační agentura*")</f>
        <v>14</v>
      </c>
      <c r="H10">
        <f>G10/G2*100</f>
        <v>22.58064516129032</v>
      </c>
    </row>
    <row r="11" spans="1:8" x14ac:dyDescent="0.25">
      <c r="A11" t="s">
        <v>272</v>
      </c>
      <c r="B11">
        <v>17</v>
      </c>
      <c r="C11">
        <v>0</v>
      </c>
      <c r="D11" t="s">
        <v>58</v>
      </c>
      <c r="F11" s="5" t="s">
        <v>458</v>
      </c>
      <c r="G11">
        <f>COUNTIFS(D:D,"*pristupnost@dia.gov.cz*")</f>
        <v>13</v>
      </c>
      <c r="H11">
        <f>G11/G2*100</f>
        <v>20.967741935483872</v>
      </c>
    </row>
    <row r="12" spans="1:8" x14ac:dyDescent="0.25">
      <c r="A12" t="s">
        <v>273</v>
      </c>
      <c r="B12">
        <v>17</v>
      </c>
      <c r="C12">
        <v>0</v>
      </c>
      <c r="D12" t="s">
        <v>58</v>
      </c>
      <c r="F12" s="4" t="s">
        <v>456</v>
      </c>
      <c r="G12">
        <f>COUNTIFS(D:D,"*stav souladu*")</f>
        <v>6</v>
      </c>
      <c r="H12">
        <f>G12/G2*100</f>
        <v>9.67741935483871</v>
      </c>
    </row>
    <row r="13" spans="1:8" x14ac:dyDescent="0.25">
      <c r="A13" t="s">
        <v>274</v>
      </c>
      <c r="B13">
        <v>16</v>
      </c>
      <c r="C13">
        <v>1</v>
      </c>
      <c r="D13" t="s">
        <v>434</v>
      </c>
      <c r="F13" s="4" t="s">
        <v>459</v>
      </c>
      <c r="G13">
        <f>COUNTIFS(D:D,"*postupy pro prosazování práva*")</f>
        <v>6</v>
      </c>
      <c r="H13">
        <f>G13/G2*100</f>
        <v>9.67741935483871</v>
      </c>
    </row>
    <row r="14" spans="1:8" x14ac:dyDescent="0.25">
      <c r="A14" t="s">
        <v>35</v>
      </c>
      <c r="B14">
        <v>0</v>
      </c>
      <c r="C14">
        <v>17</v>
      </c>
      <c r="D14" t="s">
        <v>446</v>
      </c>
      <c r="F14" s="4" t="s">
        <v>460</v>
      </c>
      <c r="G14">
        <f>COUNTIFS(D:D,"*vypracováno dne*")</f>
        <v>6</v>
      </c>
      <c r="H14">
        <f>G14/G2*100</f>
        <v>9.67741935483871</v>
      </c>
    </row>
    <row r="15" spans="1:8" x14ac:dyDescent="0.25">
      <c r="A15" t="s">
        <v>275</v>
      </c>
      <c r="B15">
        <v>16</v>
      </c>
      <c r="C15">
        <v>1</v>
      </c>
      <c r="D15" t="s">
        <v>434</v>
      </c>
      <c r="F15" s="4" t="s">
        <v>461</v>
      </c>
      <c r="G15">
        <f>COUNTIFS(D:D,"*zpětná vazba*")</f>
        <v>6</v>
      </c>
      <c r="H15">
        <f>G15/G2*100</f>
        <v>9.67741935483871</v>
      </c>
    </row>
    <row r="16" spans="1:8" x14ac:dyDescent="0.25">
      <c r="A16" t="s">
        <v>276</v>
      </c>
      <c r="B16">
        <v>17</v>
      </c>
      <c r="C16">
        <v>0</v>
      </c>
      <c r="D16" t="s">
        <v>58</v>
      </c>
      <c r="F16" s="4" t="s">
        <v>462</v>
      </c>
      <c r="G16">
        <f>COUNTIFS(D:D,"* wcag*")</f>
        <v>5</v>
      </c>
      <c r="H16">
        <f>G16/G2*100</f>
        <v>8.064516129032258</v>
      </c>
    </row>
    <row r="17" spans="1:8" x14ac:dyDescent="0.25">
      <c r="A17" t="s">
        <v>277</v>
      </c>
      <c r="B17">
        <v>0</v>
      </c>
      <c r="C17">
        <v>17</v>
      </c>
      <c r="D17" t="s">
        <v>446</v>
      </c>
      <c r="F17" s="4" t="s">
        <v>463</v>
      </c>
      <c r="G17">
        <f>COUNTIFS(D:D,"*vztahuje na*")</f>
        <v>5</v>
      </c>
      <c r="H17">
        <f>G17/G2*100</f>
        <v>8.064516129032258</v>
      </c>
    </row>
    <row r="18" spans="1:8" x14ac:dyDescent="0.25">
      <c r="A18" t="s">
        <v>278</v>
      </c>
      <c r="B18">
        <v>16</v>
      </c>
      <c r="C18">
        <v>1</v>
      </c>
      <c r="D18" t="s">
        <v>434</v>
      </c>
      <c r="F18" s="4" t="s">
        <v>464</v>
      </c>
      <c r="G18">
        <f>COUNTIFS(D:D,"* 2016/2102*")</f>
        <v>3</v>
      </c>
      <c r="H18">
        <f>G18/G2*100</f>
        <v>4.838709677419355</v>
      </c>
    </row>
    <row r="19" spans="1:8" x14ac:dyDescent="0.25">
      <c r="A19" s="1" t="s">
        <v>279</v>
      </c>
      <c r="B19">
        <v>4</v>
      </c>
      <c r="C19">
        <v>13</v>
      </c>
      <c r="D19" s="2" t="s">
        <v>437</v>
      </c>
      <c r="F19" s="4" t="s">
        <v>465</v>
      </c>
      <c r="G19">
        <f>COUNTIFS(D:D,"* 365/2000*")</f>
        <v>3</v>
      </c>
      <c r="H19">
        <f>G19/G2*100</f>
        <v>4.838709677419355</v>
      </c>
    </row>
    <row r="20" spans="1:8" x14ac:dyDescent="0.25">
      <c r="A20" t="s">
        <v>280</v>
      </c>
      <c r="B20">
        <v>16</v>
      </c>
      <c r="C20">
        <v>1</v>
      </c>
      <c r="D20" t="s">
        <v>434</v>
      </c>
      <c r="F20" s="4" t="s">
        <v>466</v>
      </c>
      <c r="G20">
        <f>COUNTIFS(D:D,"* prohlášení*")</f>
        <v>3</v>
      </c>
      <c r="H20">
        <f>G20/G2*100</f>
        <v>4.838709677419355</v>
      </c>
    </row>
    <row r="21" spans="1:8" x14ac:dyDescent="0.25">
      <c r="A21" t="s">
        <v>281</v>
      </c>
      <c r="B21">
        <v>16</v>
      </c>
      <c r="C21">
        <v>1</v>
      </c>
      <c r="D21" t="s">
        <v>434</v>
      </c>
      <c r="F21" s="4" t="s">
        <v>467</v>
      </c>
      <c r="G21">
        <f>COUNTIFS(D:D,"*v souladu/v částečném souladu*")</f>
        <v>2</v>
      </c>
      <c r="H21">
        <f>G21/G2*100</f>
        <v>3.225806451612903</v>
      </c>
    </row>
    <row r="22" spans="1:8" x14ac:dyDescent="0.25">
      <c r="A22" t="s">
        <v>282</v>
      </c>
      <c r="B22">
        <v>16</v>
      </c>
      <c r="C22">
        <v>1</v>
      </c>
      <c r="D22" t="s">
        <v>434</v>
      </c>
      <c r="F22" s="4" t="s">
        <v>468</v>
      </c>
      <c r="G22">
        <f>COUNTIFS(D:D,"* provozovatel/správce*")</f>
        <v>2</v>
      </c>
      <c r="H22">
        <f>G22/G2*100</f>
        <v>3.225806451612903</v>
      </c>
    </row>
    <row r="23" spans="1:8" x14ac:dyDescent="0.25">
      <c r="A23" t="s">
        <v>283</v>
      </c>
      <c r="B23">
        <v>17</v>
      </c>
      <c r="C23">
        <v>0</v>
      </c>
      <c r="D23" t="s">
        <v>58</v>
      </c>
      <c r="F23" s="4" t="s">
        <v>469</v>
      </c>
      <c r="G23">
        <f>COUNTIFS(D:D,"* kontakt*")</f>
        <v>2</v>
      </c>
      <c r="H23">
        <f>G23/G2*100</f>
        <v>3.225806451612903</v>
      </c>
    </row>
    <row r="24" spans="1:8" x14ac:dyDescent="0.25">
      <c r="A24" t="s">
        <v>284</v>
      </c>
      <c r="B24">
        <v>0</v>
      </c>
      <c r="C24">
        <v>17</v>
      </c>
      <c r="D24" t="s">
        <v>446</v>
      </c>
      <c r="F24" s="4" t="s">
        <v>470</v>
      </c>
      <c r="G24">
        <f>COUNTIFS(D:D,"* formáty*")</f>
        <v>0</v>
      </c>
      <c r="H24">
        <f>G24/G2*100</f>
        <v>0</v>
      </c>
    </row>
    <row r="25" spans="1:8" x14ac:dyDescent="0.25">
      <c r="A25" t="s">
        <v>285</v>
      </c>
      <c r="B25">
        <v>16</v>
      </c>
      <c r="C25">
        <v>1</v>
      </c>
      <c r="D25" t="s">
        <v>434</v>
      </c>
      <c r="F25" s="4" t="s">
        <v>471</v>
      </c>
      <c r="G25">
        <f>COUNTIFS(D:D,"* 99/2019*")</f>
        <v>0</v>
      </c>
      <c r="H25">
        <f>G25/G2*100</f>
        <v>0</v>
      </c>
    </row>
    <row r="26" spans="1:8" x14ac:dyDescent="0.25">
      <c r="A26" t="s">
        <v>286</v>
      </c>
      <c r="B26">
        <v>16</v>
      </c>
      <c r="C26">
        <v>1</v>
      </c>
      <c r="D26" t="s">
        <v>434</v>
      </c>
    </row>
    <row r="27" spans="1:8" x14ac:dyDescent="0.25">
      <c r="A27" t="s">
        <v>287</v>
      </c>
      <c r="B27">
        <v>13</v>
      </c>
      <c r="C27">
        <v>4</v>
      </c>
      <c r="D27" t="s">
        <v>438</v>
      </c>
    </row>
    <row r="28" spans="1:8" x14ac:dyDescent="0.25">
      <c r="A28" t="s">
        <v>288</v>
      </c>
      <c r="B28">
        <v>14</v>
      </c>
      <c r="C28">
        <v>3</v>
      </c>
      <c r="D28" t="s">
        <v>435</v>
      </c>
    </row>
    <row r="29" spans="1:8" x14ac:dyDescent="0.25">
      <c r="A29" t="s">
        <v>289</v>
      </c>
      <c r="B29">
        <v>16</v>
      </c>
      <c r="C29">
        <v>1</v>
      </c>
      <c r="D29" t="s">
        <v>434</v>
      </c>
      <c r="F29" s="4" t="s">
        <v>447</v>
      </c>
      <c r="G29">
        <f>COUNTIF(B:B,"17")</f>
        <v>19</v>
      </c>
      <c r="H29">
        <f>G29/G2*100</f>
        <v>30.64516129032258</v>
      </c>
    </row>
    <row r="30" spans="1:8" x14ac:dyDescent="0.25">
      <c r="A30" t="s">
        <v>290</v>
      </c>
      <c r="B30">
        <v>14</v>
      </c>
      <c r="C30">
        <v>3</v>
      </c>
      <c r="D30" t="s">
        <v>439</v>
      </c>
      <c r="F30" s="4" t="s">
        <v>448</v>
      </c>
      <c r="G30">
        <f>COUNTIF(C:C,"&gt;0")-COUNTIF(C:C,"&gt;=3")</f>
        <v>26</v>
      </c>
      <c r="H30">
        <f>G30/G2*100</f>
        <v>41.935483870967744</v>
      </c>
    </row>
    <row r="31" spans="1:8" x14ac:dyDescent="0.25">
      <c r="A31" t="s">
        <v>291</v>
      </c>
      <c r="B31">
        <v>16</v>
      </c>
      <c r="C31">
        <v>1</v>
      </c>
      <c r="D31" t="s">
        <v>434</v>
      </c>
      <c r="F31" s="4" t="s">
        <v>449</v>
      </c>
      <c r="G31">
        <f>COUNTIF(C:C,"&gt;2")-COUNTIF(C:C,"&gt;=6")</f>
        <v>8</v>
      </c>
      <c r="H31">
        <f>G31/G2*100</f>
        <v>12.903225806451612</v>
      </c>
    </row>
    <row r="32" spans="1:8" x14ac:dyDescent="0.25">
      <c r="A32" t="s">
        <v>292</v>
      </c>
      <c r="B32">
        <v>16</v>
      </c>
      <c r="C32">
        <v>1</v>
      </c>
      <c r="D32" t="s">
        <v>434</v>
      </c>
      <c r="F32" s="4" t="s">
        <v>451</v>
      </c>
      <c r="G32">
        <f>COUNTIF(C:C,"&gt;5")-COUNTIF(C:C,"&gt;=11")</f>
        <v>2</v>
      </c>
      <c r="H32">
        <f>G32/G2*100</f>
        <v>3.225806451612903</v>
      </c>
    </row>
    <row r="33" spans="1:8" x14ac:dyDescent="0.25">
      <c r="A33" t="s">
        <v>293</v>
      </c>
      <c r="B33">
        <v>8</v>
      </c>
      <c r="C33">
        <v>9</v>
      </c>
      <c r="D33" s="2" t="s">
        <v>440</v>
      </c>
      <c r="F33" s="4" t="s">
        <v>450</v>
      </c>
      <c r="G33">
        <f>COUNTIF(C:C,"&gt;10")-COUNTIF(C:C,"&gt;=17")</f>
        <v>4</v>
      </c>
      <c r="H33">
        <f>G33/G2*100</f>
        <v>6.4516129032258061</v>
      </c>
    </row>
    <row r="34" spans="1:8" x14ac:dyDescent="0.25">
      <c r="A34" t="s">
        <v>294</v>
      </c>
      <c r="B34">
        <v>16</v>
      </c>
      <c r="C34">
        <v>1</v>
      </c>
      <c r="D34" t="s">
        <v>434</v>
      </c>
      <c r="F34" s="4" t="s">
        <v>452</v>
      </c>
      <c r="G34">
        <f>COUNTIF(D:D,"Nemá prohlášení")</f>
        <v>3</v>
      </c>
      <c r="H34">
        <f>G34/G2*100</f>
        <v>4.838709677419355</v>
      </c>
    </row>
    <row r="35" spans="1:8" x14ac:dyDescent="0.25">
      <c r="A35" t="s">
        <v>295</v>
      </c>
      <c r="B35">
        <v>12</v>
      </c>
      <c r="C35">
        <v>5</v>
      </c>
      <c r="D35" s="2" t="s">
        <v>441</v>
      </c>
    </row>
    <row r="36" spans="1:8" x14ac:dyDescent="0.25">
      <c r="A36" t="s">
        <v>296</v>
      </c>
      <c r="B36">
        <v>17</v>
      </c>
      <c r="C36">
        <v>0</v>
      </c>
      <c r="D36" t="s">
        <v>58</v>
      </c>
    </row>
    <row r="37" spans="1:8" x14ac:dyDescent="0.25">
      <c r="A37" t="s">
        <v>297</v>
      </c>
      <c r="B37">
        <v>16</v>
      </c>
      <c r="C37">
        <v>1</v>
      </c>
      <c r="D37" t="s">
        <v>434</v>
      </c>
    </row>
    <row r="38" spans="1:8" x14ac:dyDescent="0.25">
      <c r="A38" t="s">
        <v>298</v>
      </c>
      <c r="B38">
        <v>16</v>
      </c>
      <c r="C38">
        <v>1</v>
      </c>
      <c r="D38" t="s">
        <v>434</v>
      </c>
    </row>
    <row r="39" spans="1:8" x14ac:dyDescent="0.25">
      <c r="A39" t="s">
        <v>299</v>
      </c>
      <c r="B39">
        <v>16</v>
      </c>
      <c r="C39">
        <v>1</v>
      </c>
      <c r="D39" t="s">
        <v>434</v>
      </c>
    </row>
    <row r="40" spans="1:8" x14ac:dyDescent="0.25">
      <c r="A40" t="s">
        <v>300</v>
      </c>
      <c r="B40">
        <v>17</v>
      </c>
      <c r="C40">
        <v>0</v>
      </c>
      <c r="D40" t="s">
        <v>58</v>
      </c>
    </row>
    <row r="41" spans="1:8" x14ac:dyDescent="0.25">
      <c r="A41" t="s">
        <v>301</v>
      </c>
      <c r="B41">
        <v>14</v>
      </c>
      <c r="C41">
        <v>3</v>
      </c>
      <c r="D41" t="s">
        <v>435</v>
      </c>
    </row>
    <row r="42" spans="1:8" x14ac:dyDescent="0.25">
      <c r="A42" t="s">
        <v>302</v>
      </c>
      <c r="B42">
        <v>17</v>
      </c>
      <c r="C42">
        <v>0</v>
      </c>
      <c r="D42" t="s">
        <v>58</v>
      </c>
    </row>
    <row r="43" spans="1:8" x14ac:dyDescent="0.25">
      <c r="A43" t="s">
        <v>303</v>
      </c>
      <c r="B43">
        <v>16</v>
      </c>
      <c r="C43">
        <v>1</v>
      </c>
      <c r="D43" t="s">
        <v>434</v>
      </c>
    </row>
    <row r="44" spans="1:8" x14ac:dyDescent="0.25">
      <c r="A44" t="s">
        <v>304</v>
      </c>
      <c r="B44">
        <v>16</v>
      </c>
      <c r="C44">
        <v>1</v>
      </c>
      <c r="D44" t="s">
        <v>434</v>
      </c>
    </row>
    <row r="45" spans="1:8" x14ac:dyDescent="0.25">
      <c r="A45" t="s">
        <v>305</v>
      </c>
      <c r="B45">
        <v>16</v>
      </c>
      <c r="C45">
        <v>1</v>
      </c>
      <c r="D45" t="s">
        <v>434</v>
      </c>
    </row>
    <row r="46" spans="1:8" x14ac:dyDescent="0.25">
      <c r="A46" t="s">
        <v>306</v>
      </c>
      <c r="B46">
        <v>17</v>
      </c>
      <c r="C46">
        <v>0</v>
      </c>
      <c r="D46" t="s">
        <v>58</v>
      </c>
    </row>
    <row r="47" spans="1:8" x14ac:dyDescent="0.25">
      <c r="A47" t="s">
        <v>307</v>
      </c>
      <c r="B47">
        <v>17</v>
      </c>
      <c r="C47">
        <v>0</v>
      </c>
      <c r="D47" t="s">
        <v>58</v>
      </c>
    </row>
    <row r="48" spans="1:8" x14ac:dyDescent="0.25">
      <c r="A48" t="s">
        <v>308</v>
      </c>
      <c r="B48">
        <v>17</v>
      </c>
      <c r="C48">
        <v>0</v>
      </c>
      <c r="D48" t="s">
        <v>58</v>
      </c>
    </row>
    <row r="49" spans="1:4" x14ac:dyDescent="0.25">
      <c r="A49" t="s">
        <v>309</v>
      </c>
      <c r="B49">
        <v>16</v>
      </c>
      <c r="C49">
        <v>1</v>
      </c>
      <c r="D49" t="s">
        <v>434</v>
      </c>
    </row>
    <row r="50" spans="1:4" x14ac:dyDescent="0.25">
      <c r="A50" t="s">
        <v>310</v>
      </c>
      <c r="B50">
        <v>16</v>
      </c>
      <c r="C50">
        <v>1</v>
      </c>
      <c r="D50" t="s">
        <v>434</v>
      </c>
    </row>
    <row r="51" spans="1:4" x14ac:dyDescent="0.25">
      <c r="A51" t="s">
        <v>311</v>
      </c>
      <c r="B51">
        <v>16</v>
      </c>
      <c r="C51">
        <v>1</v>
      </c>
      <c r="D51" t="s">
        <v>434</v>
      </c>
    </row>
    <row r="52" spans="1:4" x14ac:dyDescent="0.25">
      <c r="A52" s="1" t="s">
        <v>312</v>
      </c>
      <c r="B52">
        <v>5</v>
      </c>
      <c r="C52">
        <v>12</v>
      </c>
      <c r="D52" s="2" t="s">
        <v>442</v>
      </c>
    </row>
    <row r="53" spans="1:4" x14ac:dyDescent="0.25">
      <c r="A53" t="s">
        <v>313</v>
      </c>
      <c r="B53">
        <v>5</v>
      </c>
      <c r="C53">
        <v>12</v>
      </c>
      <c r="D53" s="2" t="s">
        <v>443</v>
      </c>
    </row>
    <row r="54" spans="1:4" x14ac:dyDescent="0.25">
      <c r="A54" t="s">
        <v>314</v>
      </c>
      <c r="B54">
        <v>16</v>
      </c>
      <c r="C54">
        <v>1</v>
      </c>
      <c r="D54" t="s">
        <v>434</v>
      </c>
    </row>
    <row r="55" spans="1:4" x14ac:dyDescent="0.25">
      <c r="A55" t="s">
        <v>315</v>
      </c>
      <c r="B55">
        <v>17</v>
      </c>
      <c r="C55">
        <v>0</v>
      </c>
      <c r="D55" t="s">
        <v>58</v>
      </c>
    </row>
    <row r="56" spans="1:4" x14ac:dyDescent="0.25">
      <c r="A56" t="s">
        <v>316</v>
      </c>
      <c r="B56">
        <v>16</v>
      </c>
      <c r="C56">
        <v>1</v>
      </c>
      <c r="D56" t="s">
        <v>434</v>
      </c>
    </row>
    <row r="57" spans="1:4" x14ac:dyDescent="0.25">
      <c r="A57" t="s">
        <v>317</v>
      </c>
      <c r="B57">
        <v>14</v>
      </c>
      <c r="C57">
        <v>3</v>
      </c>
      <c r="D57" t="s">
        <v>435</v>
      </c>
    </row>
    <row r="58" spans="1:4" x14ac:dyDescent="0.25">
      <c r="A58" t="s">
        <v>318</v>
      </c>
      <c r="B58">
        <v>17</v>
      </c>
      <c r="C58">
        <v>0</v>
      </c>
      <c r="D58" t="s">
        <v>58</v>
      </c>
    </row>
    <row r="59" spans="1:4" x14ac:dyDescent="0.25">
      <c r="A59" t="s">
        <v>319</v>
      </c>
      <c r="B59">
        <v>14</v>
      </c>
      <c r="C59">
        <v>3</v>
      </c>
      <c r="D59" t="s">
        <v>435</v>
      </c>
    </row>
    <row r="60" spans="1:4" x14ac:dyDescent="0.25">
      <c r="A60" t="s">
        <v>320</v>
      </c>
      <c r="B60">
        <v>16</v>
      </c>
      <c r="C60">
        <v>1</v>
      </c>
      <c r="D60" t="s">
        <v>434</v>
      </c>
    </row>
    <row r="61" spans="1:4" x14ac:dyDescent="0.25">
      <c r="A61" s="1" t="s">
        <v>321</v>
      </c>
      <c r="B61">
        <v>4</v>
      </c>
      <c r="C61">
        <v>13</v>
      </c>
      <c r="D61" s="2" t="s">
        <v>444</v>
      </c>
    </row>
    <row r="62" spans="1:4" x14ac:dyDescent="0.25">
      <c r="A62" t="s">
        <v>322</v>
      </c>
      <c r="B62">
        <v>16</v>
      </c>
      <c r="C62">
        <v>1</v>
      </c>
      <c r="D62" t="s">
        <v>434</v>
      </c>
    </row>
    <row r="63" spans="1:4" x14ac:dyDescent="0.25">
      <c r="A63" t="s">
        <v>323</v>
      </c>
      <c r="B63">
        <v>17</v>
      </c>
      <c r="C63">
        <v>0</v>
      </c>
    </row>
  </sheetData>
  <hyperlinks>
    <hyperlink ref="A61" r:id="rId1" xr:uid="{BD7714E2-9071-4A07-ADCB-268AA26AA326}"/>
    <hyperlink ref="A52" r:id="rId2" xr:uid="{C58B5467-7BD8-47BD-A12F-16FFD2D43A00}"/>
    <hyperlink ref="A19" r:id="rId3" xr:uid="{50F94315-7BAF-4195-A0EE-24E437767656}"/>
    <hyperlink ref="F11" r:id="rId4" xr:uid="{6F5A855A-A5FF-41C3-9904-4505C063A92F}"/>
  </hyperlinks>
  <pageMargins left="0.7" right="0.7" top="0.78740157499999996" bottom="0.78740157499999996" header="0.3" footer="0.3"/>
  <drawing r:id="rId5"/>
  <tableParts count="1"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9854-6F07-4629-AECC-80BD005E2467}">
  <dimension ref="A1:H63"/>
  <sheetViews>
    <sheetView zoomScale="85" zoomScaleNormal="85" workbookViewId="0">
      <selection activeCell="C32" sqref="C32"/>
    </sheetView>
  </sheetViews>
  <sheetFormatPr defaultRowHeight="15" x14ac:dyDescent="0.25"/>
  <cols>
    <col min="1" max="1" width="80.7109375" bestFit="1" customWidth="1"/>
    <col min="2" max="2" width="10.5703125" bestFit="1" customWidth="1"/>
    <col min="3" max="3" width="13" bestFit="1" customWidth="1"/>
    <col min="4" max="4" width="81.140625" style="2" bestFit="1" customWidth="1"/>
    <col min="6" max="6" width="14.85546875" customWidth="1"/>
  </cols>
  <sheetData>
    <row r="1" spans="1:8" x14ac:dyDescent="0.25">
      <c r="A1" t="s">
        <v>119</v>
      </c>
      <c r="B1" t="s">
        <v>120</v>
      </c>
      <c r="C1" t="s">
        <v>121</v>
      </c>
      <c r="D1" s="2" t="s">
        <v>122</v>
      </c>
    </row>
    <row r="2" spans="1:8" x14ac:dyDescent="0.25">
      <c r="A2" t="s">
        <v>123</v>
      </c>
      <c r="B2">
        <v>30</v>
      </c>
      <c r="C2">
        <v>0</v>
      </c>
      <c r="D2" s="2" t="s">
        <v>58</v>
      </c>
    </row>
    <row r="3" spans="1:8" x14ac:dyDescent="0.25">
      <c r="A3" t="s">
        <v>124</v>
      </c>
      <c r="B3">
        <v>30</v>
      </c>
      <c r="C3">
        <v>0</v>
      </c>
      <c r="D3" s="2" t="s">
        <v>58</v>
      </c>
      <c r="F3" t="s">
        <v>380</v>
      </c>
      <c r="G3">
        <v>62</v>
      </c>
      <c r="H3">
        <f>G3/G3*100</f>
        <v>100</v>
      </c>
    </row>
    <row r="4" spans="1:8" x14ac:dyDescent="0.25">
      <c r="A4" t="s">
        <v>125</v>
      </c>
      <c r="B4">
        <v>30</v>
      </c>
      <c r="C4">
        <v>0</v>
      </c>
      <c r="D4" s="2" t="s">
        <v>58</v>
      </c>
      <c r="F4" t="s">
        <v>420</v>
      </c>
      <c r="G4">
        <f>COUNTIF(B:B,"30")</f>
        <v>44</v>
      </c>
      <c r="H4">
        <f>G4/G3*100</f>
        <v>70.967741935483872</v>
      </c>
    </row>
    <row r="5" spans="1:8" x14ac:dyDescent="0.25">
      <c r="A5" t="s">
        <v>126</v>
      </c>
      <c r="B5">
        <v>30</v>
      </c>
      <c r="C5">
        <v>0</v>
      </c>
      <c r="D5" s="2" t="s">
        <v>58</v>
      </c>
      <c r="F5" t="s">
        <v>381</v>
      </c>
      <c r="G5">
        <f>COUNTIF(C:C,"&gt;0")-COUNTIF(C:C,"&gt;=3")</f>
        <v>5</v>
      </c>
      <c r="H5">
        <f>G5/G3*100</f>
        <v>8.064516129032258</v>
      </c>
    </row>
    <row r="6" spans="1:8" x14ac:dyDescent="0.25">
      <c r="A6" t="s">
        <v>127</v>
      </c>
      <c r="B6">
        <v>30</v>
      </c>
      <c r="C6">
        <v>0</v>
      </c>
      <c r="D6" s="2" t="s">
        <v>58</v>
      </c>
      <c r="F6" t="s">
        <v>385</v>
      </c>
      <c r="G6">
        <f>COUNTIF(C:C,"&gt;2")-COUNTIF(C:C,"&gt;=6")</f>
        <v>6</v>
      </c>
      <c r="H6">
        <f>G6/G3*100</f>
        <v>9.67741935483871</v>
      </c>
    </row>
    <row r="7" spans="1:8" x14ac:dyDescent="0.25">
      <c r="A7" t="s">
        <v>128</v>
      </c>
      <c r="B7">
        <v>30</v>
      </c>
      <c r="C7">
        <v>0</v>
      </c>
      <c r="D7" s="2" t="s">
        <v>58</v>
      </c>
      <c r="F7" t="s">
        <v>386</v>
      </c>
      <c r="G7">
        <f>COUNTIF(C:C,"&gt;5")-COUNTIF(C:C,"&gt;=9")</f>
        <v>2</v>
      </c>
      <c r="H7">
        <f>G7/G3*100</f>
        <v>3.225806451612903</v>
      </c>
    </row>
    <row r="8" spans="1:8" x14ac:dyDescent="0.25">
      <c r="A8" t="s">
        <v>129</v>
      </c>
      <c r="B8">
        <v>30</v>
      </c>
      <c r="C8">
        <v>0</v>
      </c>
      <c r="D8" s="2" t="s">
        <v>58</v>
      </c>
      <c r="F8" t="s">
        <v>382</v>
      </c>
      <c r="G8">
        <f>COUNTIF(C:C,"&gt;9")-COUNTIF(C:C,"&gt;=30")</f>
        <v>4</v>
      </c>
      <c r="H8">
        <f>G8/G3*100</f>
        <v>6.4516129032258061</v>
      </c>
    </row>
    <row r="9" spans="1:8" x14ac:dyDescent="0.25">
      <c r="A9" t="s">
        <v>130</v>
      </c>
      <c r="B9">
        <v>0</v>
      </c>
      <c r="C9">
        <v>0</v>
      </c>
      <c r="D9" s="2" t="s">
        <v>383</v>
      </c>
      <c r="F9" t="s">
        <v>384</v>
      </c>
      <c r="G9">
        <f>COUNTIF(D:D,"*Web nedisponuje povinnými informacemi*")</f>
        <v>1</v>
      </c>
      <c r="H9">
        <f>G9/G3*100</f>
        <v>1.6129032258064515</v>
      </c>
    </row>
    <row r="10" spans="1:8" x14ac:dyDescent="0.25">
      <c r="A10" t="s">
        <v>131</v>
      </c>
      <c r="B10">
        <v>28</v>
      </c>
      <c r="C10">
        <v>2</v>
      </c>
      <c r="D10" s="2" t="s">
        <v>132</v>
      </c>
    </row>
    <row r="11" spans="1:8" x14ac:dyDescent="0.25">
      <c r="A11" t="s">
        <v>133</v>
      </c>
      <c r="B11">
        <v>30</v>
      </c>
      <c r="C11">
        <v>0</v>
      </c>
      <c r="D11" s="2" t="s">
        <v>58</v>
      </c>
    </row>
    <row r="12" spans="1:8" x14ac:dyDescent="0.25">
      <c r="A12" t="s">
        <v>134</v>
      </c>
      <c r="B12">
        <v>30</v>
      </c>
      <c r="C12">
        <v>0</v>
      </c>
      <c r="D12" s="2" t="s">
        <v>58</v>
      </c>
    </row>
    <row r="13" spans="1:8" x14ac:dyDescent="0.25">
      <c r="A13" t="s">
        <v>135</v>
      </c>
      <c r="B13">
        <v>27</v>
      </c>
      <c r="C13">
        <v>3</v>
      </c>
      <c r="D13" s="2" t="s">
        <v>136</v>
      </c>
    </row>
    <row r="14" spans="1:8" x14ac:dyDescent="0.25">
      <c r="A14" t="s">
        <v>137</v>
      </c>
      <c r="B14">
        <v>30</v>
      </c>
      <c r="C14">
        <v>0</v>
      </c>
      <c r="D14" s="2" t="s">
        <v>58</v>
      </c>
    </row>
    <row r="15" spans="1:8" x14ac:dyDescent="0.25">
      <c r="A15" t="s">
        <v>138</v>
      </c>
      <c r="B15">
        <v>29</v>
      </c>
      <c r="C15">
        <v>1</v>
      </c>
      <c r="D15" s="2" t="s">
        <v>139</v>
      </c>
    </row>
    <row r="16" spans="1:8" x14ac:dyDescent="0.25">
      <c r="A16" t="s">
        <v>140</v>
      </c>
      <c r="B16">
        <v>30</v>
      </c>
      <c r="C16">
        <v>0</v>
      </c>
      <c r="D16" s="2" t="s">
        <v>58</v>
      </c>
    </row>
    <row r="17" spans="1:4" x14ac:dyDescent="0.25">
      <c r="A17" t="s">
        <v>141</v>
      </c>
      <c r="B17">
        <v>30</v>
      </c>
      <c r="C17">
        <v>0</v>
      </c>
      <c r="D17" s="2" t="s">
        <v>58</v>
      </c>
    </row>
    <row r="18" spans="1:4" x14ac:dyDescent="0.25">
      <c r="A18" t="s">
        <v>142</v>
      </c>
      <c r="B18">
        <v>30</v>
      </c>
      <c r="C18">
        <v>0</v>
      </c>
      <c r="D18" s="2" t="s">
        <v>58</v>
      </c>
    </row>
    <row r="19" spans="1:4" x14ac:dyDescent="0.25">
      <c r="A19" t="s">
        <v>143</v>
      </c>
      <c r="B19">
        <v>30</v>
      </c>
      <c r="C19">
        <v>0</v>
      </c>
      <c r="D19" s="2" t="s">
        <v>58</v>
      </c>
    </row>
    <row r="20" spans="1:4" x14ac:dyDescent="0.25">
      <c r="A20" t="s">
        <v>144</v>
      </c>
      <c r="B20">
        <v>30</v>
      </c>
      <c r="C20">
        <v>0</v>
      </c>
      <c r="D20" s="2" t="s">
        <v>58</v>
      </c>
    </row>
    <row r="21" spans="1:4" x14ac:dyDescent="0.25">
      <c r="A21" t="s">
        <v>145</v>
      </c>
      <c r="B21">
        <v>30</v>
      </c>
      <c r="C21">
        <v>0</v>
      </c>
      <c r="D21" s="2" t="s">
        <v>58</v>
      </c>
    </row>
    <row r="22" spans="1:4" x14ac:dyDescent="0.25">
      <c r="A22" t="s">
        <v>146</v>
      </c>
      <c r="B22">
        <v>30</v>
      </c>
      <c r="C22">
        <v>0</v>
      </c>
      <c r="D22" s="2" t="s">
        <v>58</v>
      </c>
    </row>
    <row r="23" spans="1:4" x14ac:dyDescent="0.25">
      <c r="A23" t="s">
        <v>147</v>
      </c>
      <c r="B23">
        <v>30</v>
      </c>
      <c r="C23">
        <v>0</v>
      </c>
      <c r="D23" s="2" t="s">
        <v>58</v>
      </c>
    </row>
    <row r="24" spans="1:4" x14ac:dyDescent="0.25">
      <c r="A24" t="s">
        <v>148</v>
      </c>
      <c r="B24">
        <v>30</v>
      </c>
      <c r="C24">
        <v>0</v>
      </c>
      <c r="D24" s="2" t="s">
        <v>58</v>
      </c>
    </row>
    <row r="25" spans="1:4" x14ac:dyDescent="0.25">
      <c r="A25" t="s">
        <v>149</v>
      </c>
      <c r="B25">
        <v>30</v>
      </c>
      <c r="C25">
        <v>0</v>
      </c>
      <c r="D25" s="2" t="s">
        <v>58</v>
      </c>
    </row>
    <row r="26" spans="1:4" x14ac:dyDescent="0.25">
      <c r="A26" t="s">
        <v>150</v>
      </c>
      <c r="B26">
        <v>30</v>
      </c>
      <c r="C26">
        <v>0</v>
      </c>
      <c r="D26" s="2" t="s">
        <v>58</v>
      </c>
    </row>
    <row r="27" spans="1:4" x14ac:dyDescent="0.25">
      <c r="A27" t="s">
        <v>151</v>
      </c>
      <c r="B27">
        <v>30</v>
      </c>
      <c r="C27">
        <v>0</v>
      </c>
      <c r="D27" s="2" t="s">
        <v>58</v>
      </c>
    </row>
    <row r="28" spans="1:4" x14ac:dyDescent="0.25">
      <c r="A28" t="s">
        <v>152</v>
      </c>
      <c r="B28">
        <v>30</v>
      </c>
      <c r="C28">
        <v>0</v>
      </c>
      <c r="D28" s="2" t="s">
        <v>58</v>
      </c>
    </row>
    <row r="29" spans="1:4" x14ac:dyDescent="0.25">
      <c r="A29" t="s">
        <v>153</v>
      </c>
      <c r="B29">
        <v>30</v>
      </c>
      <c r="C29">
        <v>0</v>
      </c>
      <c r="D29" s="2" t="s">
        <v>58</v>
      </c>
    </row>
    <row r="30" spans="1:4" x14ac:dyDescent="0.25">
      <c r="A30" t="s">
        <v>154</v>
      </c>
      <c r="B30">
        <v>30</v>
      </c>
      <c r="C30">
        <v>0</v>
      </c>
      <c r="D30" s="2" t="s">
        <v>58</v>
      </c>
    </row>
    <row r="31" spans="1:4" x14ac:dyDescent="0.25">
      <c r="A31" t="s">
        <v>155</v>
      </c>
      <c r="B31">
        <v>30</v>
      </c>
      <c r="C31">
        <v>0</v>
      </c>
      <c r="D31" s="2" t="s">
        <v>58</v>
      </c>
    </row>
    <row r="32" spans="1:4" x14ac:dyDescent="0.25">
      <c r="A32" t="s">
        <v>156</v>
      </c>
      <c r="B32">
        <v>30</v>
      </c>
      <c r="C32">
        <v>0</v>
      </c>
      <c r="D32" s="2" t="s">
        <v>58</v>
      </c>
    </row>
    <row r="33" spans="1:4" x14ac:dyDescent="0.25">
      <c r="A33" t="s">
        <v>157</v>
      </c>
      <c r="B33">
        <v>28</v>
      </c>
      <c r="C33">
        <v>2</v>
      </c>
      <c r="D33" s="2" t="s">
        <v>132</v>
      </c>
    </row>
    <row r="34" spans="1:4" x14ac:dyDescent="0.25">
      <c r="A34" t="s">
        <v>158</v>
      </c>
      <c r="B34">
        <v>13</v>
      </c>
      <c r="C34">
        <v>17</v>
      </c>
      <c r="D34" s="2" t="s">
        <v>159</v>
      </c>
    </row>
    <row r="35" spans="1:4" x14ac:dyDescent="0.25">
      <c r="A35" t="s">
        <v>160</v>
      </c>
      <c r="B35">
        <v>27</v>
      </c>
      <c r="C35">
        <v>3</v>
      </c>
      <c r="D35" s="2" t="s">
        <v>161</v>
      </c>
    </row>
    <row r="36" spans="1:4" x14ac:dyDescent="0.25">
      <c r="A36" t="s">
        <v>162</v>
      </c>
      <c r="B36">
        <v>30</v>
      </c>
      <c r="C36">
        <v>0</v>
      </c>
      <c r="D36" s="2" t="s">
        <v>58</v>
      </c>
    </row>
    <row r="37" spans="1:4" x14ac:dyDescent="0.25">
      <c r="A37" t="s">
        <v>163</v>
      </c>
      <c r="B37">
        <v>27</v>
      </c>
      <c r="C37">
        <v>3</v>
      </c>
      <c r="D37" s="2" t="s">
        <v>164</v>
      </c>
    </row>
    <row r="38" spans="1:4" x14ac:dyDescent="0.25">
      <c r="A38" t="s">
        <v>165</v>
      </c>
      <c r="B38">
        <v>29</v>
      </c>
      <c r="C38">
        <v>1</v>
      </c>
      <c r="D38" s="2" t="s">
        <v>166</v>
      </c>
    </row>
    <row r="39" spans="1:4" x14ac:dyDescent="0.25">
      <c r="A39" t="s">
        <v>167</v>
      </c>
      <c r="B39">
        <v>14</v>
      </c>
      <c r="C39">
        <v>16</v>
      </c>
      <c r="D39" s="2" t="s">
        <v>168</v>
      </c>
    </row>
    <row r="40" spans="1:4" x14ac:dyDescent="0.25">
      <c r="A40" t="s">
        <v>169</v>
      </c>
      <c r="B40">
        <v>30</v>
      </c>
      <c r="C40">
        <v>0</v>
      </c>
      <c r="D40" s="2" t="s">
        <v>58</v>
      </c>
    </row>
    <row r="41" spans="1:4" x14ac:dyDescent="0.25">
      <c r="A41" t="s">
        <v>170</v>
      </c>
      <c r="B41">
        <v>30</v>
      </c>
      <c r="C41">
        <v>0</v>
      </c>
      <c r="D41" s="2" t="s">
        <v>58</v>
      </c>
    </row>
    <row r="42" spans="1:4" x14ac:dyDescent="0.25">
      <c r="A42" t="s">
        <v>171</v>
      </c>
      <c r="B42">
        <v>30</v>
      </c>
      <c r="C42">
        <v>0</v>
      </c>
      <c r="D42" s="2" t="s">
        <v>58</v>
      </c>
    </row>
    <row r="43" spans="1:4" x14ac:dyDescent="0.25">
      <c r="A43" t="s">
        <v>172</v>
      </c>
      <c r="B43">
        <v>30</v>
      </c>
      <c r="C43">
        <v>0</v>
      </c>
      <c r="D43" s="2" t="s">
        <v>58</v>
      </c>
    </row>
    <row r="44" spans="1:4" x14ac:dyDescent="0.25">
      <c r="A44" t="s">
        <v>173</v>
      </c>
      <c r="B44">
        <v>30</v>
      </c>
      <c r="C44">
        <v>0</v>
      </c>
      <c r="D44" s="2" t="s">
        <v>58</v>
      </c>
    </row>
    <row r="45" spans="1:4" x14ac:dyDescent="0.25">
      <c r="A45" t="s">
        <v>174</v>
      </c>
      <c r="B45">
        <v>30</v>
      </c>
      <c r="C45">
        <v>0</v>
      </c>
      <c r="D45" s="2" t="s">
        <v>58</v>
      </c>
    </row>
    <row r="46" spans="1:4" x14ac:dyDescent="0.25">
      <c r="A46" t="s">
        <v>175</v>
      </c>
      <c r="B46">
        <v>30</v>
      </c>
      <c r="C46">
        <v>0</v>
      </c>
      <c r="D46" s="2" t="s">
        <v>58</v>
      </c>
    </row>
    <row r="47" spans="1:4" x14ac:dyDescent="0.25">
      <c r="A47" t="s">
        <v>176</v>
      </c>
      <c r="B47">
        <v>30</v>
      </c>
      <c r="C47">
        <v>0</v>
      </c>
      <c r="D47" s="2" t="s">
        <v>58</v>
      </c>
    </row>
    <row r="48" spans="1:4" x14ac:dyDescent="0.25">
      <c r="A48" t="s">
        <v>177</v>
      </c>
      <c r="B48">
        <v>30</v>
      </c>
      <c r="C48">
        <v>0</v>
      </c>
      <c r="D48" s="2" t="s">
        <v>58</v>
      </c>
    </row>
    <row r="49" spans="1:4" x14ac:dyDescent="0.25">
      <c r="A49" t="s">
        <v>178</v>
      </c>
      <c r="B49">
        <v>30</v>
      </c>
      <c r="C49">
        <v>0</v>
      </c>
      <c r="D49" s="2" t="s">
        <v>58</v>
      </c>
    </row>
    <row r="50" spans="1:4" x14ac:dyDescent="0.25">
      <c r="A50" t="s">
        <v>179</v>
      </c>
      <c r="B50">
        <v>26</v>
      </c>
      <c r="C50">
        <v>4</v>
      </c>
      <c r="D50" s="2" t="s">
        <v>180</v>
      </c>
    </row>
    <row r="51" spans="1:4" x14ac:dyDescent="0.25">
      <c r="A51" t="s">
        <v>181</v>
      </c>
      <c r="B51">
        <v>30</v>
      </c>
      <c r="C51">
        <v>0</v>
      </c>
      <c r="D51" s="2" t="s">
        <v>58</v>
      </c>
    </row>
    <row r="52" spans="1:4" x14ac:dyDescent="0.25">
      <c r="A52" t="s">
        <v>182</v>
      </c>
      <c r="B52">
        <v>28</v>
      </c>
      <c r="C52">
        <v>2</v>
      </c>
      <c r="D52" s="2" t="s">
        <v>183</v>
      </c>
    </row>
    <row r="53" spans="1:4" x14ac:dyDescent="0.25">
      <c r="A53" t="s">
        <v>184</v>
      </c>
      <c r="B53">
        <v>30</v>
      </c>
      <c r="C53">
        <v>0</v>
      </c>
      <c r="D53" s="2" t="s">
        <v>58</v>
      </c>
    </row>
    <row r="54" spans="1:4" x14ac:dyDescent="0.25">
      <c r="A54" t="s">
        <v>185</v>
      </c>
      <c r="B54">
        <v>24</v>
      </c>
      <c r="C54">
        <v>6</v>
      </c>
      <c r="D54" s="2" t="s">
        <v>186</v>
      </c>
    </row>
    <row r="55" spans="1:4" x14ac:dyDescent="0.25">
      <c r="A55" t="s">
        <v>187</v>
      </c>
      <c r="B55">
        <v>30</v>
      </c>
      <c r="C55">
        <v>0</v>
      </c>
      <c r="D55" s="2" t="s">
        <v>58</v>
      </c>
    </row>
    <row r="56" spans="1:4" x14ac:dyDescent="0.25">
      <c r="A56" t="s">
        <v>188</v>
      </c>
      <c r="B56">
        <v>30</v>
      </c>
      <c r="C56">
        <v>0</v>
      </c>
      <c r="D56" s="2" t="s">
        <v>58</v>
      </c>
    </row>
    <row r="57" spans="1:4" x14ac:dyDescent="0.25">
      <c r="A57" t="s">
        <v>189</v>
      </c>
      <c r="B57">
        <v>30</v>
      </c>
      <c r="C57">
        <v>0</v>
      </c>
      <c r="D57" s="2" t="s">
        <v>58</v>
      </c>
    </row>
    <row r="58" spans="1:4" x14ac:dyDescent="0.25">
      <c r="A58" t="s">
        <v>190</v>
      </c>
      <c r="B58">
        <v>22</v>
      </c>
      <c r="C58">
        <v>8</v>
      </c>
      <c r="D58" s="2" t="s">
        <v>191</v>
      </c>
    </row>
    <row r="59" spans="1:4" x14ac:dyDescent="0.25">
      <c r="A59" t="s">
        <v>192</v>
      </c>
      <c r="B59">
        <v>30</v>
      </c>
      <c r="C59">
        <v>0</v>
      </c>
      <c r="D59" s="2" t="s">
        <v>58</v>
      </c>
    </row>
    <row r="60" spans="1:4" x14ac:dyDescent="0.25">
      <c r="A60" t="s">
        <v>193</v>
      </c>
      <c r="B60">
        <v>9</v>
      </c>
      <c r="C60">
        <v>21</v>
      </c>
      <c r="D60" s="2" t="s">
        <v>194</v>
      </c>
    </row>
    <row r="61" spans="1:4" x14ac:dyDescent="0.25">
      <c r="A61" t="s">
        <v>195</v>
      </c>
      <c r="B61">
        <v>20</v>
      </c>
      <c r="C61">
        <v>10</v>
      </c>
      <c r="D61" s="2" t="s">
        <v>196</v>
      </c>
    </row>
    <row r="62" spans="1:4" x14ac:dyDescent="0.25">
      <c r="A62" t="s">
        <v>197</v>
      </c>
      <c r="B62">
        <v>25</v>
      </c>
      <c r="C62">
        <v>5</v>
      </c>
      <c r="D62" s="2" t="s">
        <v>198</v>
      </c>
    </row>
    <row r="63" spans="1:4" x14ac:dyDescent="0.25">
      <c r="A63" t="s">
        <v>199</v>
      </c>
      <c r="B63">
        <v>26</v>
      </c>
      <c r="C63">
        <v>4</v>
      </c>
      <c r="D63" s="2" t="s">
        <v>200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E99E-AFE2-4033-84D2-A1868DEBE8B0}">
  <dimension ref="A1:N63"/>
  <sheetViews>
    <sheetView tabSelected="1" topLeftCell="F1" workbookViewId="0">
      <selection activeCell="M21" sqref="M21"/>
    </sheetView>
  </sheetViews>
  <sheetFormatPr defaultRowHeight="15" x14ac:dyDescent="0.25"/>
  <cols>
    <col min="1" max="1" width="27" customWidth="1"/>
    <col min="2" max="2" width="6.5703125" bestFit="1" customWidth="1"/>
    <col min="3" max="3" width="5.5703125" bestFit="1" customWidth="1"/>
    <col min="4" max="4" width="11.140625" bestFit="1" customWidth="1"/>
    <col min="6" max="6" width="16.85546875" customWidth="1"/>
    <col min="7" max="7" width="13.140625" customWidth="1"/>
    <col min="8" max="8" width="11.7109375" customWidth="1"/>
    <col min="9" max="9" width="11.5703125" customWidth="1"/>
    <col min="10" max="10" width="13.85546875" bestFit="1" customWidth="1"/>
    <col min="11" max="11" width="10.5703125" customWidth="1"/>
    <col min="12" max="12" width="34.7109375" customWidth="1"/>
    <col min="13" max="13" width="13.7109375" customWidth="1"/>
    <col min="14" max="14" width="14" customWidth="1"/>
  </cols>
  <sheetData>
    <row r="1" spans="1:14" x14ac:dyDescent="0.25">
      <c r="A1" t="s">
        <v>201</v>
      </c>
      <c r="B1" t="s">
        <v>202</v>
      </c>
      <c r="C1" t="s">
        <v>203</v>
      </c>
      <c r="D1" t="s">
        <v>412</v>
      </c>
      <c r="F1" t="s">
        <v>387</v>
      </c>
      <c r="G1" t="s">
        <v>388</v>
      </c>
      <c r="H1" t="s">
        <v>389</v>
      </c>
      <c r="I1" t="s">
        <v>390</v>
      </c>
      <c r="J1" t="s">
        <v>415</v>
      </c>
      <c r="L1" t="s">
        <v>407</v>
      </c>
      <c r="M1" s="3" t="s">
        <v>396</v>
      </c>
      <c r="N1" s="3" t="s">
        <v>395</v>
      </c>
    </row>
    <row r="2" spans="1:14" x14ac:dyDescent="0.25">
      <c r="A2" t="s">
        <v>204</v>
      </c>
      <c r="B2">
        <v>27</v>
      </c>
      <c r="C2">
        <v>0</v>
      </c>
      <c r="D2">
        <v>1</v>
      </c>
      <c r="F2">
        <f>SUM(B2:D2)</f>
        <v>28</v>
      </c>
      <c r="G2">
        <f>B2/F2*100</f>
        <v>96.428571428571431</v>
      </c>
      <c r="H2">
        <f>C2/F2*100</f>
        <v>0</v>
      </c>
      <c r="I2">
        <f>D2/F2*100</f>
        <v>3.5714285714285712</v>
      </c>
      <c r="J2">
        <f>SUM(H2:I2)</f>
        <v>3.5714285714285712</v>
      </c>
      <c r="L2" t="s">
        <v>405</v>
      </c>
      <c r="M2">
        <v>62</v>
      </c>
    </row>
    <row r="3" spans="1:14" x14ac:dyDescent="0.25">
      <c r="A3" t="s">
        <v>205</v>
      </c>
      <c r="B3">
        <v>35</v>
      </c>
      <c r="C3">
        <v>0</v>
      </c>
      <c r="D3">
        <v>3</v>
      </c>
      <c r="F3">
        <f t="shared" ref="F3:F63" si="0">SUM(B3:D3)</f>
        <v>38</v>
      </c>
      <c r="G3">
        <f t="shared" ref="G3:G63" si="1">B3/F3*100</f>
        <v>92.10526315789474</v>
      </c>
      <c r="H3">
        <f t="shared" ref="H3:H63" si="2">C3/F3*100</f>
        <v>0</v>
      </c>
      <c r="I3">
        <f t="shared" ref="I3:I63" si="3">D3/F3*100</f>
        <v>7.8947368421052628</v>
      </c>
      <c r="J3">
        <f t="shared" ref="J3:J63" si="4">SUM(H3:I3)</f>
        <v>7.8947368421052628</v>
      </c>
      <c r="L3" t="s">
        <v>490</v>
      </c>
      <c r="M3">
        <f>SUM(F2:F63)</f>
        <v>3382</v>
      </c>
    </row>
    <row r="4" spans="1:14" x14ac:dyDescent="0.25">
      <c r="A4" t="s">
        <v>206</v>
      </c>
      <c r="B4">
        <v>40</v>
      </c>
      <c r="C4">
        <v>0</v>
      </c>
      <c r="D4">
        <v>2</v>
      </c>
      <c r="F4">
        <f t="shared" si="0"/>
        <v>42</v>
      </c>
      <c r="G4">
        <f t="shared" si="1"/>
        <v>95.238095238095227</v>
      </c>
      <c r="H4">
        <f t="shared" si="2"/>
        <v>0</v>
      </c>
      <c r="I4">
        <f t="shared" si="3"/>
        <v>4.7619047619047619</v>
      </c>
      <c r="J4">
        <f t="shared" si="4"/>
        <v>4.7619047619047619</v>
      </c>
      <c r="L4" t="s">
        <v>491</v>
      </c>
      <c r="M4">
        <f>MAX(F2:F63)</f>
        <v>108</v>
      </c>
    </row>
    <row r="5" spans="1:14" x14ac:dyDescent="0.25">
      <c r="A5" t="s">
        <v>207</v>
      </c>
      <c r="B5">
        <v>36</v>
      </c>
      <c r="C5">
        <v>0</v>
      </c>
      <c r="D5">
        <v>0</v>
      </c>
      <c r="F5">
        <f t="shared" si="0"/>
        <v>36</v>
      </c>
      <c r="G5">
        <f t="shared" si="1"/>
        <v>100</v>
      </c>
      <c r="H5">
        <f t="shared" si="2"/>
        <v>0</v>
      </c>
      <c r="I5">
        <f t="shared" si="3"/>
        <v>0</v>
      </c>
      <c r="J5">
        <f t="shared" si="4"/>
        <v>0</v>
      </c>
      <c r="L5" t="s">
        <v>492</v>
      </c>
      <c r="M5">
        <f>MIN(F2:F63)</f>
        <v>16</v>
      </c>
    </row>
    <row r="6" spans="1:14" x14ac:dyDescent="0.25">
      <c r="A6" t="s">
        <v>208</v>
      </c>
      <c r="B6">
        <v>60</v>
      </c>
      <c r="C6">
        <v>0</v>
      </c>
      <c r="D6">
        <v>0</v>
      </c>
      <c r="F6">
        <f t="shared" si="0"/>
        <v>60</v>
      </c>
      <c r="G6">
        <f t="shared" si="1"/>
        <v>100</v>
      </c>
      <c r="H6">
        <f t="shared" si="2"/>
        <v>0</v>
      </c>
      <c r="I6">
        <f t="shared" si="3"/>
        <v>0</v>
      </c>
      <c r="J6">
        <f t="shared" si="4"/>
        <v>0</v>
      </c>
      <c r="L6" t="s">
        <v>493</v>
      </c>
      <c r="M6">
        <f>COUNTIF(G:G,"100")</f>
        <v>7</v>
      </c>
    </row>
    <row r="7" spans="1:14" x14ac:dyDescent="0.25">
      <c r="A7" t="s">
        <v>209</v>
      </c>
      <c r="B7">
        <v>15</v>
      </c>
      <c r="C7">
        <v>20</v>
      </c>
      <c r="D7">
        <v>0</v>
      </c>
      <c r="F7">
        <f t="shared" si="0"/>
        <v>35</v>
      </c>
      <c r="G7">
        <f t="shared" si="1"/>
        <v>42.857142857142854</v>
      </c>
      <c r="H7">
        <f t="shared" si="2"/>
        <v>57.142857142857139</v>
      </c>
      <c r="I7">
        <f t="shared" si="3"/>
        <v>0</v>
      </c>
      <c r="J7">
        <f t="shared" si="4"/>
        <v>57.142857142857139</v>
      </c>
      <c r="L7" t="s">
        <v>494</v>
      </c>
      <c r="M7">
        <f>COUNTIF(J:J,"&gt;89")-COUNTIF(J:J,"&gt;=100")</f>
        <v>2</v>
      </c>
    </row>
    <row r="8" spans="1:14" x14ac:dyDescent="0.25">
      <c r="A8" t="s">
        <v>210</v>
      </c>
      <c r="B8">
        <v>20</v>
      </c>
      <c r="C8">
        <v>20</v>
      </c>
      <c r="D8">
        <v>0</v>
      </c>
      <c r="F8">
        <f t="shared" si="0"/>
        <v>40</v>
      </c>
      <c r="G8">
        <f t="shared" si="1"/>
        <v>50</v>
      </c>
      <c r="H8">
        <f t="shared" si="2"/>
        <v>50</v>
      </c>
      <c r="I8">
        <f t="shared" si="3"/>
        <v>0</v>
      </c>
      <c r="J8">
        <f t="shared" si="4"/>
        <v>50</v>
      </c>
    </row>
    <row r="9" spans="1:14" x14ac:dyDescent="0.25">
      <c r="A9" t="s">
        <v>211</v>
      </c>
      <c r="B9">
        <v>18</v>
      </c>
      <c r="C9">
        <v>0</v>
      </c>
      <c r="D9">
        <v>53</v>
      </c>
      <c r="F9">
        <f t="shared" si="0"/>
        <v>71</v>
      </c>
      <c r="G9">
        <f t="shared" si="1"/>
        <v>25.352112676056336</v>
      </c>
      <c r="H9">
        <f t="shared" si="2"/>
        <v>0</v>
      </c>
      <c r="I9">
        <f t="shared" si="3"/>
        <v>74.647887323943664</v>
      </c>
      <c r="J9">
        <f t="shared" si="4"/>
        <v>74.647887323943664</v>
      </c>
      <c r="L9" t="s">
        <v>408</v>
      </c>
      <c r="M9">
        <f>AVERAGE(F2:F63)</f>
        <v>54.548387096774192</v>
      </c>
    </row>
    <row r="10" spans="1:14" x14ac:dyDescent="0.25">
      <c r="A10" t="s">
        <v>212</v>
      </c>
      <c r="B10">
        <v>6</v>
      </c>
      <c r="C10">
        <v>3</v>
      </c>
      <c r="D10">
        <v>9</v>
      </c>
      <c r="F10">
        <f t="shared" si="0"/>
        <v>18</v>
      </c>
      <c r="G10">
        <f t="shared" si="1"/>
        <v>33.333333333333329</v>
      </c>
      <c r="H10">
        <f t="shared" si="2"/>
        <v>16.666666666666664</v>
      </c>
      <c r="I10">
        <f t="shared" si="3"/>
        <v>50</v>
      </c>
      <c r="J10">
        <f t="shared" si="4"/>
        <v>66.666666666666657</v>
      </c>
      <c r="L10" t="s">
        <v>487</v>
      </c>
      <c r="M10">
        <f>AVERAGE(B2:B63)</f>
        <v>36.741935483870968</v>
      </c>
      <c r="N10">
        <f>M10/M2*100</f>
        <v>59.261186264308009</v>
      </c>
    </row>
    <row r="11" spans="1:14" x14ac:dyDescent="0.25">
      <c r="A11" t="s">
        <v>212</v>
      </c>
      <c r="B11">
        <v>6</v>
      </c>
      <c r="C11">
        <v>3</v>
      </c>
      <c r="D11">
        <v>25</v>
      </c>
      <c r="F11">
        <f t="shared" si="0"/>
        <v>34</v>
      </c>
      <c r="G11">
        <f t="shared" si="1"/>
        <v>17.647058823529413</v>
      </c>
      <c r="H11">
        <f t="shared" si="2"/>
        <v>8.8235294117647065</v>
      </c>
      <c r="I11">
        <f t="shared" si="3"/>
        <v>73.529411764705884</v>
      </c>
      <c r="J11">
        <f t="shared" si="4"/>
        <v>82.352941176470594</v>
      </c>
      <c r="L11" t="s">
        <v>489</v>
      </c>
      <c r="M11">
        <f>AVERAGE(C2:C63)</f>
        <v>1.1612903225806452</v>
      </c>
      <c r="N11">
        <f>M11/M2*100</f>
        <v>1.8730489073881376</v>
      </c>
    </row>
    <row r="12" spans="1:14" x14ac:dyDescent="0.25">
      <c r="A12" t="s">
        <v>213</v>
      </c>
      <c r="B12">
        <v>48</v>
      </c>
      <c r="C12">
        <v>0</v>
      </c>
      <c r="D12">
        <v>40</v>
      </c>
      <c r="F12">
        <f t="shared" si="0"/>
        <v>88</v>
      </c>
      <c r="G12">
        <f t="shared" si="1"/>
        <v>54.54545454545454</v>
      </c>
      <c r="H12">
        <f t="shared" si="2"/>
        <v>0</v>
      </c>
      <c r="I12">
        <f t="shared" si="3"/>
        <v>45.454545454545453</v>
      </c>
      <c r="J12">
        <f t="shared" si="4"/>
        <v>45.454545454545453</v>
      </c>
      <c r="L12" t="s">
        <v>488</v>
      </c>
      <c r="M12">
        <f>AVERAGE(D2:D63)</f>
        <v>16.64516129032258</v>
      </c>
      <c r="N12">
        <f>M12/M2*100</f>
        <v>26.847034339229971</v>
      </c>
    </row>
    <row r="13" spans="1:14" x14ac:dyDescent="0.25">
      <c r="A13" t="s">
        <v>214</v>
      </c>
      <c r="B13">
        <v>21</v>
      </c>
      <c r="C13">
        <v>0</v>
      </c>
      <c r="D13">
        <v>10</v>
      </c>
      <c r="F13">
        <f t="shared" si="0"/>
        <v>31</v>
      </c>
      <c r="G13">
        <f t="shared" si="1"/>
        <v>67.741935483870961</v>
      </c>
      <c r="H13">
        <f t="shared" si="2"/>
        <v>0</v>
      </c>
      <c r="I13">
        <f t="shared" si="3"/>
        <v>32.258064516129032</v>
      </c>
      <c r="J13">
        <f t="shared" si="4"/>
        <v>32.258064516129032</v>
      </c>
      <c r="L13" t="s">
        <v>409</v>
      </c>
      <c r="M13">
        <f>MAX(B2:B63)</f>
        <v>99</v>
      </c>
    </row>
    <row r="14" spans="1:14" x14ac:dyDescent="0.25">
      <c r="A14" t="s">
        <v>215</v>
      </c>
      <c r="B14">
        <v>94</v>
      </c>
      <c r="C14">
        <v>0</v>
      </c>
      <c r="D14">
        <v>14</v>
      </c>
      <c r="F14">
        <f t="shared" si="0"/>
        <v>108</v>
      </c>
      <c r="G14">
        <f t="shared" si="1"/>
        <v>87.037037037037038</v>
      </c>
      <c r="H14">
        <f t="shared" si="2"/>
        <v>0</v>
      </c>
      <c r="I14">
        <f t="shared" si="3"/>
        <v>12.962962962962962</v>
      </c>
      <c r="J14">
        <f t="shared" si="4"/>
        <v>12.962962962962962</v>
      </c>
      <c r="L14" t="s">
        <v>410</v>
      </c>
      <c r="M14">
        <f>MAX(C2:C63)</f>
        <v>20</v>
      </c>
    </row>
    <row r="15" spans="1:14" x14ac:dyDescent="0.25">
      <c r="A15" t="s">
        <v>216</v>
      </c>
      <c r="B15">
        <v>34</v>
      </c>
      <c r="C15">
        <v>0</v>
      </c>
      <c r="D15">
        <v>12</v>
      </c>
      <c r="F15">
        <f t="shared" si="0"/>
        <v>46</v>
      </c>
      <c r="G15">
        <f t="shared" si="1"/>
        <v>73.91304347826086</v>
      </c>
      <c r="H15">
        <f t="shared" si="2"/>
        <v>0</v>
      </c>
      <c r="I15">
        <f t="shared" si="3"/>
        <v>26.086956521739129</v>
      </c>
      <c r="J15">
        <f t="shared" si="4"/>
        <v>26.086956521739129</v>
      </c>
      <c r="L15" t="s">
        <v>411</v>
      </c>
      <c r="M15">
        <f>MAX(D2:D63)</f>
        <v>97</v>
      </c>
    </row>
    <row r="16" spans="1:14" x14ac:dyDescent="0.25">
      <c r="A16" t="s">
        <v>217</v>
      </c>
      <c r="B16">
        <v>15</v>
      </c>
      <c r="C16">
        <v>0</v>
      </c>
      <c r="D16">
        <v>11</v>
      </c>
      <c r="F16">
        <f t="shared" si="0"/>
        <v>26</v>
      </c>
      <c r="G16">
        <f t="shared" si="1"/>
        <v>57.692307692307686</v>
      </c>
      <c r="H16">
        <f t="shared" si="2"/>
        <v>0</v>
      </c>
      <c r="I16">
        <f t="shared" si="3"/>
        <v>42.307692307692307</v>
      </c>
      <c r="J16">
        <f t="shared" si="4"/>
        <v>42.307692307692307</v>
      </c>
    </row>
    <row r="17" spans="1:14" x14ac:dyDescent="0.25">
      <c r="A17" t="s">
        <v>218</v>
      </c>
      <c r="B17">
        <v>45</v>
      </c>
      <c r="C17">
        <v>5</v>
      </c>
      <c r="D17">
        <v>21</v>
      </c>
      <c r="F17">
        <f t="shared" si="0"/>
        <v>71</v>
      </c>
      <c r="G17">
        <f t="shared" si="1"/>
        <v>63.380281690140848</v>
      </c>
      <c r="H17">
        <f t="shared" si="2"/>
        <v>7.042253521126761</v>
      </c>
      <c r="I17">
        <f t="shared" si="3"/>
        <v>29.577464788732392</v>
      </c>
      <c r="J17">
        <f t="shared" si="4"/>
        <v>36.619718309859152</v>
      </c>
      <c r="L17" t="s">
        <v>413</v>
      </c>
      <c r="N17">
        <f>MAX(G2:G63)</f>
        <v>100</v>
      </c>
    </row>
    <row r="18" spans="1:14" x14ac:dyDescent="0.25">
      <c r="A18" t="s">
        <v>219</v>
      </c>
      <c r="B18">
        <v>44</v>
      </c>
      <c r="C18">
        <v>0</v>
      </c>
      <c r="D18">
        <v>9</v>
      </c>
      <c r="F18">
        <f t="shared" si="0"/>
        <v>53</v>
      </c>
      <c r="G18">
        <f t="shared" si="1"/>
        <v>83.018867924528308</v>
      </c>
      <c r="H18">
        <f t="shared" si="2"/>
        <v>0</v>
      </c>
      <c r="I18">
        <f t="shared" si="3"/>
        <v>16.981132075471699</v>
      </c>
      <c r="J18">
        <f t="shared" si="4"/>
        <v>16.981132075471699</v>
      </c>
      <c r="L18" t="s">
        <v>414</v>
      </c>
      <c r="N18">
        <f>MAX(J2:J63)</f>
        <v>97.979797979797979</v>
      </c>
    </row>
    <row r="19" spans="1:14" x14ac:dyDescent="0.25">
      <c r="A19" t="s">
        <v>220</v>
      </c>
      <c r="B19">
        <v>1</v>
      </c>
      <c r="C19">
        <v>0</v>
      </c>
      <c r="D19">
        <v>26</v>
      </c>
      <c r="F19">
        <f t="shared" si="0"/>
        <v>27</v>
      </c>
      <c r="G19">
        <f t="shared" si="1"/>
        <v>3.7037037037037033</v>
      </c>
      <c r="H19">
        <f t="shared" si="2"/>
        <v>0</v>
      </c>
      <c r="I19">
        <f t="shared" si="3"/>
        <v>96.296296296296291</v>
      </c>
      <c r="J19">
        <f t="shared" si="4"/>
        <v>96.296296296296291</v>
      </c>
    </row>
    <row r="20" spans="1:14" x14ac:dyDescent="0.25">
      <c r="A20" t="s">
        <v>221</v>
      </c>
      <c r="B20">
        <v>25</v>
      </c>
      <c r="C20">
        <v>0</v>
      </c>
      <c r="D20">
        <v>34</v>
      </c>
      <c r="F20">
        <f t="shared" si="0"/>
        <v>59</v>
      </c>
      <c r="G20">
        <f t="shared" si="1"/>
        <v>42.372881355932201</v>
      </c>
      <c r="H20">
        <f t="shared" si="2"/>
        <v>0</v>
      </c>
      <c r="I20">
        <f t="shared" si="3"/>
        <v>57.627118644067799</v>
      </c>
      <c r="J20">
        <f t="shared" si="4"/>
        <v>57.627118644067799</v>
      </c>
      <c r="L20" t="s">
        <v>416</v>
      </c>
      <c r="M20">
        <f>COUNTIF(G:G,"&gt;99")-COUNTIF(G:G,"&gt;=101")</f>
        <v>7</v>
      </c>
      <c r="N20">
        <f>M20/M2*100</f>
        <v>11.29032258064516</v>
      </c>
    </row>
    <row r="21" spans="1:14" x14ac:dyDescent="0.25">
      <c r="A21" t="s">
        <v>222</v>
      </c>
      <c r="B21">
        <v>45</v>
      </c>
      <c r="C21">
        <v>0</v>
      </c>
      <c r="D21">
        <v>39</v>
      </c>
      <c r="F21">
        <f t="shared" si="0"/>
        <v>84</v>
      </c>
      <c r="G21">
        <f t="shared" si="1"/>
        <v>53.571428571428569</v>
      </c>
      <c r="H21">
        <f t="shared" si="2"/>
        <v>0</v>
      </c>
      <c r="I21">
        <f t="shared" si="3"/>
        <v>46.428571428571431</v>
      </c>
      <c r="J21">
        <f t="shared" si="4"/>
        <v>46.428571428571431</v>
      </c>
      <c r="L21" t="s">
        <v>417</v>
      </c>
      <c r="M21">
        <f>COUNTIF(G:G,"&gt;79")-COUNTIF(G:G,"&gt;=100")</f>
        <v>19</v>
      </c>
      <c r="N21">
        <f>M21/M2*100</f>
        <v>30.64516129032258</v>
      </c>
    </row>
    <row r="22" spans="1:14" x14ac:dyDescent="0.25">
      <c r="A22" t="s">
        <v>223</v>
      </c>
      <c r="B22">
        <v>60</v>
      </c>
      <c r="C22">
        <v>0</v>
      </c>
      <c r="D22">
        <v>0</v>
      </c>
      <c r="F22">
        <f t="shared" si="0"/>
        <v>60</v>
      </c>
      <c r="G22">
        <f t="shared" si="1"/>
        <v>100</v>
      </c>
      <c r="H22">
        <f t="shared" si="2"/>
        <v>0</v>
      </c>
      <c r="I22">
        <f t="shared" si="3"/>
        <v>0</v>
      </c>
      <c r="J22">
        <f t="shared" si="4"/>
        <v>0</v>
      </c>
      <c r="L22" t="s">
        <v>418</v>
      </c>
      <c r="M22">
        <f>COUNTIF(G:G,"&gt;49")-COUNTIF(G:G,"&gt;=80")</f>
        <v>21</v>
      </c>
      <c r="N22">
        <f>M22/M2*100</f>
        <v>33.87096774193548</v>
      </c>
    </row>
    <row r="23" spans="1:14" x14ac:dyDescent="0.25">
      <c r="A23" t="s">
        <v>224</v>
      </c>
      <c r="B23">
        <v>20</v>
      </c>
      <c r="C23">
        <v>0</v>
      </c>
      <c r="D23">
        <v>0</v>
      </c>
      <c r="F23">
        <f t="shared" si="0"/>
        <v>20</v>
      </c>
      <c r="G23">
        <f t="shared" si="1"/>
        <v>100</v>
      </c>
      <c r="H23">
        <f t="shared" si="2"/>
        <v>0</v>
      </c>
      <c r="I23">
        <f t="shared" si="3"/>
        <v>0</v>
      </c>
      <c r="J23">
        <f t="shared" si="4"/>
        <v>0</v>
      </c>
      <c r="L23" t="s">
        <v>419</v>
      </c>
      <c r="M23">
        <f>COUNTIF(G:G,"&gt;0")-COUNTIF(G:G,"&gt;=50")</f>
        <v>15</v>
      </c>
      <c r="N23">
        <f>M23/M2*100</f>
        <v>24.193548387096776</v>
      </c>
    </row>
    <row r="24" spans="1:14" x14ac:dyDescent="0.25">
      <c r="A24" t="s">
        <v>225</v>
      </c>
      <c r="B24">
        <v>58</v>
      </c>
      <c r="C24">
        <v>0</v>
      </c>
      <c r="D24">
        <v>16</v>
      </c>
      <c r="F24">
        <f t="shared" si="0"/>
        <v>74</v>
      </c>
      <c r="G24">
        <f t="shared" si="1"/>
        <v>78.378378378378372</v>
      </c>
      <c r="H24">
        <f t="shared" si="2"/>
        <v>0</v>
      </c>
      <c r="I24">
        <f t="shared" si="3"/>
        <v>21.621621621621621</v>
      </c>
      <c r="J24">
        <f t="shared" si="4"/>
        <v>21.621621621621621</v>
      </c>
    </row>
    <row r="25" spans="1:14" x14ac:dyDescent="0.25">
      <c r="A25" t="s">
        <v>226</v>
      </c>
      <c r="B25">
        <v>66</v>
      </c>
      <c r="C25">
        <v>0</v>
      </c>
      <c r="D25">
        <v>13</v>
      </c>
      <c r="F25">
        <f t="shared" si="0"/>
        <v>79</v>
      </c>
      <c r="G25">
        <f t="shared" si="1"/>
        <v>83.544303797468359</v>
      </c>
      <c r="H25">
        <f t="shared" si="2"/>
        <v>0</v>
      </c>
      <c r="I25">
        <f t="shared" si="3"/>
        <v>16.455696202531644</v>
      </c>
      <c r="J25">
        <f t="shared" si="4"/>
        <v>16.455696202531644</v>
      </c>
    </row>
    <row r="26" spans="1:14" x14ac:dyDescent="0.25">
      <c r="A26" t="s">
        <v>227</v>
      </c>
      <c r="B26">
        <v>45</v>
      </c>
      <c r="C26">
        <v>0</v>
      </c>
      <c r="D26">
        <v>26</v>
      </c>
      <c r="F26">
        <f t="shared" si="0"/>
        <v>71</v>
      </c>
      <c r="G26">
        <f t="shared" si="1"/>
        <v>63.380281690140848</v>
      </c>
      <c r="H26">
        <f t="shared" si="2"/>
        <v>0</v>
      </c>
      <c r="I26">
        <f t="shared" si="3"/>
        <v>36.619718309859159</v>
      </c>
      <c r="J26">
        <f t="shared" si="4"/>
        <v>36.619718309859159</v>
      </c>
    </row>
    <row r="27" spans="1:14" x14ac:dyDescent="0.25">
      <c r="A27" t="s">
        <v>228</v>
      </c>
      <c r="B27">
        <v>58</v>
      </c>
      <c r="C27">
        <v>0</v>
      </c>
      <c r="D27">
        <v>14</v>
      </c>
      <c r="F27">
        <f t="shared" si="0"/>
        <v>72</v>
      </c>
      <c r="G27">
        <f t="shared" si="1"/>
        <v>80.555555555555557</v>
      </c>
      <c r="H27">
        <f t="shared" si="2"/>
        <v>0</v>
      </c>
      <c r="I27">
        <f t="shared" si="3"/>
        <v>19.444444444444446</v>
      </c>
      <c r="J27">
        <f t="shared" si="4"/>
        <v>19.444444444444446</v>
      </c>
    </row>
    <row r="28" spans="1:14" x14ac:dyDescent="0.25">
      <c r="A28" t="s">
        <v>229</v>
      </c>
      <c r="B28">
        <v>90</v>
      </c>
      <c r="C28">
        <v>0</v>
      </c>
      <c r="D28">
        <v>11</v>
      </c>
      <c r="F28">
        <f t="shared" si="0"/>
        <v>101</v>
      </c>
      <c r="G28">
        <f t="shared" si="1"/>
        <v>89.10891089108911</v>
      </c>
      <c r="H28">
        <f t="shared" si="2"/>
        <v>0</v>
      </c>
      <c r="I28">
        <f t="shared" si="3"/>
        <v>10.891089108910892</v>
      </c>
      <c r="J28">
        <f t="shared" si="4"/>
        <v>10.891089108910892</v>
      </c>
    </row>
    <row r="29" spans="1:14" x14ac:dyDescent="0.25">
      <c r="A29" t="s">
        <v>230</v>
      </c>
      <c r="B29">
        <v>32</v>
      </c>
      <c r="C29">
        <v>2</v>
      </c>
      <c r="D29">
        <v>9</v>
      </c>
      <c r="F29">
        <f t="shared" si="0"/>
        <v>43</v>
      </c>
      <c r="G29">
        <f t="shared" si="1"/>
        <v>74.418604651162795</v>
      </c>
      <c r="H29">
        <f t="shared" si="2"/>
        <v>4.6511627906976747</v>
      </c>
      <c r="I29">
        <f t="shared" si="3"/>
        <v>20.930232558139537</v>
      </c>
      <c r="J29">
        <f t="shared" si="4"/>
        <v>25.581395348837212</v>
      </c>
    </row>
    <row r="30" spans="1:14" x14ac:dyDescent="0.25">
      <c r="A30" t="s">
        <v>231</v>
      </c>
      <c r="B30">
        <v>58</v>
      </c>
      <c r="C30">
        <v>3</v>
      </c>
      <c r="D30">
        <v>16</v>
      </c>
      <c r="F30">
        <f t="shared" si="0"/>
        <v>77</v>
      </c>
      <c r="G30">
        <f t="shared" si="1"/>
        <v>75.324675324675326</v>
      </c>
      <c r="H30">
        <f t="shared" si="2"/>
        <v>3.8961038961038961</v>
      </c>
      <c r="I30">
        <f t="shared" si="3"/>
        <v>20.779220779220779</v>
      </c>
      <c r="J30">
        <f t="shared" si="4"/>
        <v>24.675324675324674</v>
      </c>
    </row>
    <row r="31" spans="1:14" x14ac:dyDescent="0.25">
      <c r="A31" t="s">
        <v>232</v>
      </c>
      <c r="B31">
        <v>30</v>
      </c>
      <c r="C31">
        <v>0</v>
      </c>
      <c r="D31">
        <v>21</v>
      </c>
      <c r="F31">
        <f t="shared" si="0"/>
        <v>51</v>
      </c>
      <c r="G31">
        <f t="shared" si="1"/>
        <v>58.82352941176471</v>
      </c>
      <c r="H31">
        <f t="shared" si="2"/>
        <v>0</v>
      </c>
      <c r="I31">
        <f t="shared" si="3"/>
        <v>41.17647058823529</v>
      </c>
      <c r="J31">
        <f t="shared" si="4"/>
        <v>41.17647058823529</v>
      </c>
    </row>
    <row r="32" spans="1:14" x14ac:dyDescent="0.25">
      <c r="A32" t="s">
        <v>233</v>
      </c>
      <c r="B32">
        <v>11</v>
      </c>
      <c r="C32">
        <v>0</v>
      </c>
      <c r="D32">
        <v>19</v>
      </c>
      <c r="F32">
        <f t="shared" si="0"/>
        <v>30</v>
      </c>
      <c r="G32">
        <f t="shared" si="1"/>
        <v>36.666666666666664</v>
      </c>
      <c r="H32">
        <f t="shared" si="2"/>
        <v>0</v>
      </c>
      <c r="I32">
        <f t="shared" si="3"/>
        <v>63.333333333333329</v>
      </c>
      <c r="J32">
        <f t="shared" si="4"/>
        <v>63.333333333333329</v>
      </c>
    </row>
    <row r="33" spans="1:10" x14ac:dyDescent="0.25">
      <c r="A33" t="s">
        <v>234</v>
      </c>
      <c r="B33">
        <v>21</v>
      </c>
      <c r="C33">
        <v>0</v>
      </c>
      <c r="D33">
        <v>55</v>
      </c>
      <c r="F33">
        <f t="shared" si="0"/>
        <v>76</v>
      </c>
      <c r="G33">
        <f t="shared" si="1"/>
        <v>27.631578947368425</v>
      </c>
      <c r="H33">
        <f t="shared" si="2"/>
        <v>0</v>
      </c>
      <c r="I33">
        <f t="shared" si="3"/>
        <v>72.368421052631575</v>
      </c>
      <c r="J33">
        <f t="shared" si="4"/>
        <v>72.368421052631575</v>
      </c>
    </row>
    <row r="34" spans="1:10" x14ac:dyDescent="0.25">
      <c r="A34" t="s">
        <v>235</v>
      </c>
      <c r="B34">
        <v>7</v>
      </c>
      <c r="C34">
        <v>0</v>
      </c>
      <c r="D34">
        <v>26</v>
      </c>
      <c r="F34">
        <f t="shared" si="0"/>
        <v>33</v>
      </c>
      <c r="G34">
        <f t="shared" si="1"/>
        <v>21.212121212121211</v>
      </c>
      <c r="H34">
        <f t="shared" si="2"/>
        <v>0</v>
      </c>
      <c r="I34">
        <f t="shared" si="3"/>
        <v>78.787878787878782</v>
      </c>
      <c r="J34">
        <f t="shared" si="4"/>
        <v>78.787878787878782</v>
      </c>
    </row>
    <row r="35" spans="1:10" x14ac:dyDescent="0.25">
      <c r="A35" t="s">
        <v>236</v>
      </c>
      <c r="B35">
        <v>32</v>
      </c>
      <c r="C35">
        <v>1</v>
      </c>
      <c r="D35">
        <v>22</v>
      </c>
      <c r="F35">
        <f t="shared" si="0"/>
        <v>55</v>
      </c>
      <c r="G35">
        <f t="shared" si="1"/>
        <v>58.18181818181818</v>
      </c>
      <c r="H35">
        <f t="shared" si="2"/>
        <v>1.8181818181818181</v>
      </c>
      <c r="I35">
        <f t="shared" si="3"/>
        <v>40</v>
      </c>
      <c r="J35">
        <f t="shared" si="4"/>
        <v>41.81818181818182</v>
      </c>
    </row>
    <row r="36" spans="1:10" x14ac:dyDescent="0.25">
      <c r="A36" t="s">
        <v>237</v>
      </c>
      <c r="B36">
        <v>42</v>
      </c>
      <c r="C36">
        <v>0</v>
      </c>
      <c r="D36">
        <v>14</v>
      </c>
      <c r="F36">
        <f t="shared" si="0"/>
        <v>56</v>
      </c>
      <c r="G36">
        <f t="shared" si="1"/>
        <v>75</v>
      </c>
      <c r="H36">
        <f t="shared" si="2"/>
        <v>0</v>
      </c>
      <c r="I36">
        <f t="shared" si="3"/>
        <v>25</v>
      </c>
      <c r="J36">
        <f t="shared" si="4"/>
        <v>25</v>
      </c>
    </row>
    <row r="37" spans="1:10" x14ac:dyDescent="0.25">
      <c r="A37" t="s">
        <v>371</v>
      </c>
      <c r="B37">
        <v>17</v>
      </c>
      <c r="C37">
        <v>0</v>
      </c>
      <c r="D37">
        <v>3</v>
      </c>
      <c r="F37">
        <f t="shared" si="0"/>
        <v>20</v>
      </c>
      <c r="G37">
        <f t="shared" si="1"/>
        <v>85</v>
      </c>
      <c r="H37">
        <f t="shared" si="2"/>
        <v>0</v>
      </c>
      <c r="I37">
        <f t="shared" si="3"/>
        <v>15</v>
      </c>
      <c r="J37">
        <f t="shared" si="4"/>
        <v>15</v>
      </c>
    </row>
    <row r="38" spans="1:10" x14ac:dyDescent="0.25">
      <c r="A38" t="s">
        <v>238</v>
      </c>
      <c r="B38">
        <v>22</v>
      </c>
      <c r="C38">
        <v>0</v>
      </c>
      <c r="D38">
        <v>6</v>
      </c>
      <c r="F38">
        <f t="shared" si="0"/>
        <v>28</v>
      </c>
      <c r="G38">
        <f t="shared" si="1"/>
        <v>78.571428571428569</v>
      </c>
      <c r="H38">
        <f t="shared" si="2"/>
        <v>0</v>
      </c>
      <c r="I38">
        <f t="shared" si="3"/>
        <v>21.428571428571427</v>
      </c>
      <c r="J38">
        <f t="shared" si="4"/>
        <v>21.428571428571427</v>
      </c>
    </row>
    <row r="39" spans="1:10" x14ac:dyDescent="0.25">
      <c r="A39" t="s">
        <v>239</v>
      </c>
      <c r="B39">
        <v>18</v>
      </c>
      <c r="C39">
        <v>11</v>
      </c>
      <c r="D39">
        <v>25</v>
      </c>
      <c r="F39">
        <f t="shared" si="0"/>
        <v>54</v>
      </c>
      <c r="G39">
        <f t="shared" si="1"/>
        <v>33.333333333333329</v>
      </c>
      <c r="H39">
        <f t="shared" si="2"/>
        <v>20.37037037037037</v>
      </c>
      <c r="I39">
        <f t="shared" si="3"/>
        <v>46.296296296296298</v>
      </c>
      <c r="J39">
        <f t="shared" si="4"/>
        <v>66.666666666666671</v>
      </c>
    </row>
    <row r="40" spans="1:10" x14ac:dyDescent="0.25">
      <c r="A40" t="s">
        <v>240</v>
      </c>
      <c r="B40">
        <v>99</v>
      </c>
      <c r="C40">
        <v>0</v>
      </c>
      <c r="D40">
        <v>1</v>
      </c>
      <c r="F40">
        <f t="shared" si="0"/>
        <v>100</v>
      </c>
      <c r="G40">
        <f t="shared" si="1"/>
        <v>99</v>
      </c>
      <c r="H40">
        <f t="shared" si="2"/>
        <v>0</v>
      </c>
      <c r="I40">
        <f t="shared" si="3"/>
        <v>1</v>
      </c>
      <c r="J40">
        <f t="shared" si="4"/>
        <v>1</v>
      </c>
    </row>
    <row r="41" spans="1:10" x14ac:dyDescent="0.25">
      <c r="A41" t="s">
        <v>241</v>
      </c>
      <c r="B41">
        <v>50</v>
      </c>
      <c r="C41">
        <v>0</v>
      </c>
      <c r="D41">
        <v>0</v>
      </c>
      <c r="F41">
        <f t="shared" si="0"/>
        <v>50</v>
      </c>
      <c r="G41">
        <f t="shared" si="1"/>
        <v>100</v>
      </c>
      <c r="H41">
        <f t="shared" si="2"/>
        <v>0</v>
      </c>
      <c r="I41">
        <f t="shared" si="3"/>
        <v>0</v>
      </c>
      <c r="J41">
        <f t="shared" si="4"/>
        <v>0</v>
      </c>
    </row>
    <row r="42" spans="1:10" x14ac:dyDescent="0.25">
      <c r="A42" t="s">
        <v>242</v>
      </c>
      <c r="B42">
        <v>23</v>
      </c>
      <c r="C42">
        <v>0</v>
      </c>
      <c r="D42">
        <v>36</v>
      </c>
      <c r="F42">
        <f t="shared" si="0"/>
        <v>59</v>
      </c>
      <c r="G42">
        <f t="shared" si="1"/>
        <v>38.983050847457626</v>
      </c>
      <c r="H42">
        <f t="shared" si="2"/>
        <v>0</v>
      </c>
      <c r="I42">
        <f t="shared" si="3"/>
        <v>61.016949152542374</v>
      </c>
      <c r="J42">
        <f t="shared" si="4"/>
        <v>61.016949152542374</v>
      </c>
    </row>
    <row r="43" spans="1:10" x14ac:dyDescent="0.25">
      <c r="A43" t="s">
        <v>243</v>
      </c>
      <c r="B43">
        <v>34</v>
      </c>
      <c r="C43">
        <v>0</v>
      </c>
      <c r="D43">
        <v>2</v>
      </c>
      <c r="F43">
        <f t="shared" si="0"/>
        <v>36</v>
      </c>
      <c r="G43">
        <f t="shared" si="1"/>
        <v>94.444444444444443</v>
      </c>
      <c r="H43">
        <f t="shared" si="2"/>
        <v>0</v>
      </c>
      <c r="I43">
        <f t="shared" si="3"/>
        <v>5.5555555555555554</v>
      </c>
      <c r="J43">
        <f t="shared" si="4"/>
        <v>5.5555555555555554</v>
      </c>
    </row>
    <row r="44" spans="1:10" x14ac:dyDescent="0.25">
      <c r="A44" t="s">
        <v>244</v>
      </c>
      <c r="B44">
        <v>41</v>
      </c>
      <c r="C44">
        <v>1</v>
      </c>
      <c r="D44">
        <v>2</v>
      </c>
      <c r="F44">
        <f t="shared" si="0"/>
        <v>44</v>
      </c>
      <c r="G44">
        <f t="shared" si="1"/>
        <v>93.181818181818173</v>
      </c>
      <c r="H44">
        <f t="shared" si="2"/>
        <v>2.2727272727272729</v>
      </c>
      <c r="I44">
        <f t="shared" si="3"/>
        <v>4.5454545454545459</v>
      </c>
      <c r="J44">
        <f t="shared" si="4"/>
        <v>6.8181818181818183</v>
      </c>
    </row>
    <row r="45" spans="1:10" x14ac:dyDescent="0.25">
      <c r="A45" t="s">
        <v>245</v>
      </c>
      <c r="B45">
        <v>72</v>
      </c>
      <c r="C45">
        <v>0</v>
      </c>
      <c r="D45">
        <v>26</v>
      </c>
      <c r="F45">
        <f t="shared" si="0"/>
        <v>98</v>
      </c>
      <c r="G45">
        <f t="shared" si="1"/>
        <v>73.469387755102048</v>
      </c>
      <c r="H45">
        <f t="shared" si="2"/>
        <v>0</v>
      </c>
      <c r="I45">
        <f t="shared" si="3"/>
        <v>26.530612244897959</v>
      </c>
      <c r="J45">
        <f t="shared" si="4"/>
        <v>26.530612244897959</v>
      </c>
    </row>
    <row r="46" spans="1:10" x14ac:dyDescent="0.25">
      <c r="A46" t="s">
        <v>246</v>
      </c>
      <c r="B46">
        <v>36</v>
      </c>
      <c r="C46">
        <v>0</v>
      </c>
      <c r="D46">
        <v>54</v>
      </c>
      <c r="F46">
        <f t="shared" si="0"/>
        <v>90</v>
      </c>
      <c r="G46">
        <f t="shared" si="1"/>
        <v>40</v>
      </c>
      <c r="H46">
        <f t="shared" si="2"/>
        <v>0</v>
      </c>
      <c r="I46">
        <f t="shared" si="3"/>
        <v>60</v>
      </c>
      <c r="J46">
        <f t="shared" si="4"/>
        <v>60</v>
      </c>
    </row>
    <row r="47" spans="1:10" x14ac:dyDescent="0.25">
      <c r="A47" t="s">
        <v>247</v>
      </c>
      <c r="B47">
        <v>75</v>
      </c>
      <c r="C47">
        <v>0</v>
      </c>
      <c r="D47">
        <v>4</v>
      </c>
      <c r="F47">
        <f t="shared" si="0"/>
        <v>79</v>
      </c>
      <c r="G47">
        <f t="shared" si="1"/>
        <v>94.936708860759495</v>
      </c>
      <c r="H47">
        <f t="shared" si="2"/>
        <v>0</v>
      </c>
      <c r="I47">
        <f t="shared" si="3"/>
        <v>5.0632911392405067</v>
      </c>
      <c r="J47">
        <f t="shared" si="4"/>
        <v>5.0632911392405067</v>
      </c>
    </row>
    <row r="48" spans="1:10" x14ac:dyDescent="0.25">
      <c r="A48" t="s">
        <v>248</v>
      </c>
      <c r="B48">
        <v>2</v>
      </c>
      <c r="C48">
        <v>0</v>
      </c>
      <c r="D48">
        <v>97</v>
      </c>
      <c r="F48">
        <f t="shared" si="0"/>
        <v>99</v>
      </c>
      <c r="G48">
        <f t="shared" si="1"/>
        <v>2.0202020202020203</v>
      </c>
      <c r="H48">
        <f t="shared" si="2"/>
        <v>0</v>
      </c>
      <c r="I48">
        <f t="shared" si="3"/>
        <v>97.979797979797979</v>
      </c>
      <c r="J48">
        <f t="shared" si="4"/>
        <v>97.979797979797979</v>
      </c>
    </row>
    <row r="49" spans="1:10" x14ac:dyDescent="0.25">
      <c r="A49" t="s">
        <v>249</v>
      </c>
      <c r="B49">
        <v>13</v>
      </c>
      <c r="C49">
        <v>0</v>
      </c>
      <c r="D49">
        <v>59</v>
      </c>
      <c r="F49">
        <f t="shared" si="0"/>
        <v>72</v>
      </c>
      <c r="G49">
        <f t="shared" si="1"/>
        <v>18.055555555555554</v>
      </c>
      <c r="H49">
        <f t="shared" si="2"/>
        <v>0</v>
      </c>
      <c r="I49">
        <f t="shared" si="3"/>
        <v>81.944444444444443</v>
      </c>
      <c r="J49">
        <f t="shared" si="4"/>
        <v>81.944444444444443</v>
      </c>
    </row>
    <row r="50" spans="1:10" x14ac:dyDescent="0.25">
      <c r="A50" t="s">
        <v>250</v>
      </c>
      <c r="B50">
        <v>27</v>
      </c>
      <c r="C50">
        <v>0</v>
      </c>
      <c r="D50">
        <v>50</v>
      </c>
      <c r="F50">
        <f t="shared" si="0"/>
        <v>77</v>
      </c>
      <c r="G50">
        <f t="shared" si="1"/>
        <v>35.064935064935064</v>
      </c>
      <c r="H50">
        <f t="shared" si="2"/>
        <v>0</v>
      </c>
      <c r="I50">
        <f t="shared" si="3"/>
        <v>64.935064935064929</v>
      </c>
      <c r="J50">
        <f t="shared" si="4"/>
        <v>64.935064935064929</v>
      </c>
    </row>
    <row r="51" spans="1:10" x14ac:dyDescent="0.25">
      <c r="A51" t="s">
        <v>251</v>
      </c>
      <c r="B51">
        <v>42</v>
      </c>
      <c r="C51">
        <v>0</v>
      </c>
      <c r="D51">
        <v>0</v>
      </c>
      <c r="F51">
        <f t="shared" si="0"/>
        <v>42</v>
      </c>
      <c r="G51">
        <f t="shared" si="1"/>
        <v>100</v>
      </c>
      <c r="H51">
        <f t="shared" si="2"/>
        <v>0</v>
      </c>
      <c r="I51">
        <f t="shared" si="3"/>
        <v>0</v>
      </c>
      <c r="J51">
        <f t="shared" si="4"/>
        <v>0</v>
      </c>
    </row>
    <row r="52" spans="1:10" x14ac:dyDescent="0.25">
      <c r="A52" t="s">
        <v>252</v>
      </c>
      <c r="B52">
        <v>9</v>
      </c>
      <c r="C52">
        <v>1</v>
      </c>
      <c r="D52">
        <v>6</v>
      </c>
      <c r="F52">
        <f t="shared" si="0"/>
        <v>16</v>
      </c>
      <c r="G52">
        <f t="shared" si="1"/>
        <v>56.25</v>
      </c>
      <c r="H52">
        <f t="shared" si="2"/>
        <v>6.25</v>
      </c>
      <c r="I52">
        <f t="shared" si="3"/>
        <v>37.5</v>
      </c>
      <c r="J52">
        <f t="shared" si="4"/>
        <v>43.75</v>
      </c>
    </row>
    <row r="53" spans="1:10" x14ac:dyDescent="0.25">
      <c r="A53" t="s">
        <v>253</v>
      </c>
      <c r="B53">
        <v>21</v>
      </c>
      <c r="C53">
        <v>0</v>
      </c>
      <c r="D53">
        <v>12</v>
      </c>
      <c r="F53">
        <f t="shared" si="0"/>
        <v>33</v>
      </c>
      <c r="G53">
        <f t="shared" si="1"/>
        <v>63.636363636363633</v>
      </c>
      <c r="H53">
        <f t="shared" si="2"/>
        <v>0</v>
      </c>
      <c r="I53">
        <f t="shared" si="3"/>
        <v>36.363636363636367</v>
      </c>
      <c r="J53">
        <f t="shared" si="4"/>
        <v>36.363636363636367</v>
      </c>
    </row>
    <row r="54" spans="1:10" x14ac:dyDescent="0.25">
      <c r="A54" t="s">
        <v>254</v>
      </c>
      <c r="B54">
        <v>38</v>
      </c>
      <c r="C54">
        <v>0</v>
      </c>
      <c r="D54">
        <v>0</v>
      </c>
      <c r="F54">
        <f t="shared" si="0"/>
        <v>38</v>
      </c>
      <c r="G54">
        <f t="shared" si="1"/>
        <v>100</v>
      </c>
      <c r="H54">
        <f t="shared" si="2"/>
        <v>0</v>
      </c>
      <c r="I54">
        <f t="shared" si="3"/>
        <v>0</v>
      </c>
      <c r="J54">
        <f t="shared" si="4"/>
        <v>0</v>
      </c>
    </row>
    <row r="55" spans="1:10" x14ac:dyDescent="0.25">
      <c r="A55" t="s">
        <v>255</v>
      </c>
      <c r="B55">
        <v>58</v>
      </c>
      <c r="C55">
        <v>0</v>
      </c>
      <c r="D55">
        <v>4</v>
      </c>
      <c r="F55">
        <f t="shared" si="0"/>
        <v>62</v>
      </c>
      <c r="G55">
        <f t="shared" si="1"/>
        <v>93.548387096774192</v>
      </c>
      <c r="H55">
        <f t="shared" si="2"/>
        <v>0</v>
      </c>
      <c r="I55">
        <f t="shared" si="3"/>
        <v>6.4516129032258061</v>
      </c>
      <c r="J55">
        <f t="shared" si="4"/>
        <v>6.4516129032258061</v>
      </c>
    </row>
    <row r="56" spans="1:10" x14ac:dyDescent="0.25">
      <c r="A56" t="s">
        <v>256</v>
      </c>
      <c r="B56">
        <v>41</v>
      </c>
      <c r="C56">
        <v>0</v>
      </c>
      <c r="D56">
        <v>11</v>
      </c>
      <c r="F56">
        <f t="shared" si="0"/>
        <v>52</v>
      </c>
      <c r="G56">
        <f t="shared" si="1"/>
        <v>78.84615384615384</v>
      </c>
      <c r="H56">
        <f t="shared" si="2"/>
        <v>0</v>
      </c>
      <c r="I56">
        <f t="shared" si="3"/>
        <v>21.153846153846153</v>
      </c>
      <c r="J56">
        <f t="shared" si="4"/>
        <v>21.153846153846153</v>
      </c>
    </row>
    <row r="57" spans="1:10" x14ac:dyDescent="0.25">
      <c r="A57" t="s">
        <v>257</v>
      </c>
      <c r="B57">
        <v>21</v>
      </c>
      <c r="C57">
        <v>0</v>
      </c>
      <c r="D57">
        <v>8</v>
      </c>
      <c r="F57">
        <f t="shared" si="0"/>
        <v>29</v>
      </c>
      <c r="G57">
        <f t="shared" si="1"/>
        <v>72.41379310344827</v>
      </c>
      <c r="H57">
        <f t="shared" si="2"/>
        <v>0</v>
      </c>
      <c r="I57">
        <f t="shared" si="3"/>
        <v>27.586206896551722</v>
      </c>
      <c r="J57">
        <f t="shared" si="4"/>
        <v>27.586206896551722</v>
      </c>
    </row>
    <row r="58" spans="1:10" x14ac:dyDescent="0.25">
      <c r="A58" t="s">
        <v>258</v>
      </c>
      <c r="B58">
        <v>51</v>
      </c>
      <c r="C58">
        <v>0</v>
      </c>
      <c r="D58">
        <v>6</v>
      </c>
      <c r="F58">
        <f t="shared" si="0"/>
        <v>57</v>
      </c>
      <c r="G58">
        <f t="shared" si="1"/>
        <v>89.473684210526315</v>
      </c>
      <c r="H58">
        <f t="shared" si="2"/>
        <v>0</v>
      </c>
      <c r="I58">
        <f t="shared" si="3"/>
        <v>10.526315789473683</v>
      </c>
      <c r="J58">
        <f t="shared" si="4"/>
        <v>10.526315789473683</v>
      </c>
    </row>
    <row r="59" spans="1:10" x14ac:dyDescent="0.25">
      <c r="A59" t="s">
        <v>259</v>
      </c>
      <c r="B59">
        <v>48</v>
      </c>
      <c r="C59">
        <v>0</v>
      </c>
      <c r="D59">
        <v>10</v>
      </c>
      <c r="F59">
        <f t="shared" si="0"/>
        <v>58</v>
      </c>
      <c r="G59">
        <f t="shared" si="1"/>
        <v>82.758620689655174</v>
      </c>
      <c r="H59">
        <f t="shared" si="2"/>
        <v>0</v>
      </c>
      <c r="I59">
        <f t="shared" si="3"/>
        <v>17.241379310344829</v>
      </c>
      <c r="J59">
        <f t="shared" si="4"/>
        <v>17.241379310344829</v>
      </c>
    </row>
    <row r="60" spans="1:10" x14ac:dyDescent="0.25">
      <c r="A60" t="s">
        <v>260</v>
      </c>
      <c r="B60">
        <v>34</v>
      </c>
      <c r="C60">
        <v>0</v>
      </c>
      <c r="D60">
        <v>6</v>
      </c>
      <c r="F60">
        <f t="shared" si="0"/>
        <v>40</v>
      </c>
      <c r="G60">
        <f t="shared" si="1"/>
        <v>85</v>
      </c>
      <c r="H60">
        <f t="shared" si="2"/>
        <v>0</v>
      </c>
      <c r="I60">
        <f t="shared" si="3"/>
        <v>15</v>
      </c>
      <c r="J60">
        <f t="shared" si="4"/>
        <v>15</v>
      </c>
    </row>
    <row r="61" spans="1:10" x14ac:dyDescent="0.25">
      <c r="A61" t="s">
        <v>261</v>
      </c>
      <c r="B61">
        <v>61</v>
      </c>
      <c r="C61">
        <v>2</v>
      </c>
      <c r="D61">
        <v>11</v>
      </c>
      <c r="F61">
        <f t="shared" si="0"/>
        <v>74</v>
      </c>
      <c r="G61">
        <f t="shared" si="1"/>
        <v>82.432432432432435</v>
      </c>
      <c r="H61">
        <f t="shared" si="2"/>
        <v>2.7027027027027026</v>
      </c>
      <c r="I61">
        <f t="shared" si="3"/>
        <v>14.864864864864865</v>
      </c>
      <c r="J61">
        <f t="shared" si="4"/>
        <v>17.567567567567568</v>
      </c>
    </row>
    <row r="62" spans="1:10" x14ac:dyDescent="0.25">
      <c r="A62" t="s">
        <v>370</v>
      </c>
      <c r="B62">
        <v>33</v>
      </c>
      <c r="C62">
        <v>0</v>
      </c>
      <c r="D62">
        <v>17</v>
      </c>
      <c r="F62">
        <f t="shared" si="0"/>
        <v>50</v>
      </c>
      <c r="G62">
        <f t="shared" si="1"/>
        <v>66</v>
      </c>
      <c r="H62">
        <f t="shared" si="2"/>
        <v>0</v>
      </c>
      <c r="I62">
        <f t="shared" si="3"/>
        <v>34</v>
      </c>
      <c r="J62">
        <f t="shared" si="4"/>
        <v>34</v>
      </c>
    </row>
    <row r="63" spans="1:10" x14ac:dyDescent="0.25">
      <c r="A63" t="s">
        <v>262</v>
      </c>
      <c r="B63">
        <v>27</v>
      </c>
      <c r="C63">
        <v>0</v>
      </c>
      <c r="D63">
        <v>5</v>
      </c>
      <c r="F63">
        <f t="shared" si="0"/>
        <v>32</v>
      </c>
      <c r="G63">
        <f t="shared" si="1"/>
        <v>84.375</v>
      </c>
      <c r="H63">
        <f t="shared" si="2"/>
        <v>0</v>
      </c>
      <c r="I63">
        <f t="shared" si="3"/>
        <v>15.625</v>
      </c>
      <c r="J63">
        <f t="shared" si="4"/>
        <v>15.625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CF42-6FF0-4882-9652-4B6446D8C8C2}">
  <dimension ref="A1:L63"/>
  <sheetViews>
    <sheetView topLeftCell="C1" workbookViewId="0">
      <selection activeCell="L19" sqref="L19"/>
    </sheetView>
  </sheetViews>
  <sheetFormatPr defaultRowHeight="15" x14ac:dyDescent="0.25"/>
  <cols>
    <col min="1" max="1" width="34.85546875" bestFit="1" customWidth="1"/>
    <col min="2" max="2" width="31.28515625" bestFit="1" customWidth="1"/>
    <col min="3" max="3" width="28" bestFit="1" customWidth="1"/>
    <col min="7" max="8" width="16.7109375" customWidth="1"/>
    <col min="10" max="10" width="35.42578125" customWidth="1"/>
    <col min="11" max="11" width="12" bestFit="1" customWidth="1"/>
    <col min="12" max="12" width="11.42578125" customWidth="1"/>
  </cols>
  <sheetData>
    <row r="1" spans="1:12" x14ac:dyDescent="0.25">
      <c r="A1" t="s">
        <v>324</v>
      </c>
      <c r="B1" t="s">
        <v>325</v>
      </c>
      <c r="C1" t="s">
        <v>326</v>
      </c>
      <c r="F1" t="s">
        <v>372</v>
      </c>
      <c r="G1" t="s">
        <v>398</v>
      </c>
      <c r="H1" t="s">
        <v>397</v>
      </c>
      <c r="K1" s="3" t="s">
        <v>396</v>
      </c>
      <c r="L1" s="3" t="s">
        <v>395</v>
      </c>
    </row>
    <row r="2" spans="1:12" x14ac:dyDescent="0.25">
      <c r="A2" t="s">
        <v>327</v>
      </c>
      <c r="B2">
        <v>11</v>
      </c>
      <c r="C2">
        <v>5</v>
      </c>
      <c r="F2">
        <f>SUM(B2:C2)</f>
        <v>16</v>
      </c>
      <c r="G2">
        <f>B2/F2*100</f>
        <v>68.75</v>
      </c>
      <c r="H2">
        <f>C2/F2*100</f>
        <v>31.25</v>
      </c>
      <c r="J2" t="s">
        <v>405</v>
      </c>
      <c r="K2">
        <v>62</v>
      </c>
    </row>
    <row r="3" spans="1:12" x14ac:dyDescent="0.25">
      <c r="A3" t="s">
        <v>328</v>
      </c>
      <c r="B3">
        <v>2</v>
      </c>
      <c r="C3">
        <v>9</v>
      </c>
      <c r="F3">
        <f t="shared" ref="F3:F63" si="0">SUM(B3:C3)</f>
        <v>11</v>
      </c>
      <c r="G3">
        <f t="shared" ref="G3:G63" si="1">B3/F3*100</f>
        <v>18.181818181818183</v>
      </c>
      <c r="H3">
        <f t="shared" ref="H3:H63" si="2">C3/F3*100</f>
        <v>81.818181818181827</v>
      </c>
      <c r="J3" t="s">
        <v>495</v>
      </c>
      <c r="K3">
        <f>SUM(F2:F63)</f>
        <v>905</v>
      </c>
    </row>
    <row r="4" spans="1:12" x14ac:dyDescent="0.25">
      <c r="A4" t="s">
        <v>329</v>
      </c>
      <c r="B4">
        <v>6</v>
      </c>
      <c r="C4">
        <v>3</v>
      </c>
      <c r="F4">
        <f t="shared" si="0"/>
        <v>9</v>
      </c>
      <c r="G4">
        <f t="shared" si="1"/>
        <v>66.666666666666657</v>
      </c>
      <c r="H4">
        <f t="shared" si="2"/>
        <v>33.333333333333329</v>
      </c>
      <c r="J4" t="s">
        <v>496</v>
      </c>
      <c r="K4">
        <f>MAX(F2:F63)</f>
        <v>33</v>
      </c>
    </row>
    <row r="5" spans="1:12" x14ac:dyDescent="0.25">
      <c r="A5" t="s">
        <v>330</v>
      </c>
      <c r="B5">
        <v>12</v>
      </c>
      <c r="C5">
        <v>2</v>
      </c>
      <c r="F5">
        <f t="shared" si="0"/>
        <v>14</v>
      </c>
      <c r="G5">
        <f t="shared" si="1"/>
        <v>85.714285714285708</v>
      </c>
      <c r="H5">
        <f t="shared" si="2"/>
        <v>14.285714285714285</v>
      </c>
      <c r="J5" t="s">
        <v>496</v>
      </c>
      <c r="K5">
        <f>MIN(F2:F63)</f>
        <v>6</v>
      </c>
    </row>
    <row r="6" spans="1:12" x14ac:dyDescent="0.25">
      <c r="A6" t="s">
        <v>331</v>
      </c>
      <c r="B6">
        <v>8</v>
      </c>
      <c r="C6">
        <v>4</v>
      </c>
      <c r="F6">
        <f t="shared" si="0"/>
        <v>12</v>
      </c>
      <c r="G6">
        <f t="shared" si="1"/>
        <v>66.666666666666657</v>
      </c>
      <c r="H6">
        <f t="shared" si="2"/>
        <v>33.333333333333329</v>
      </c>
      <c r="J6" t="s">
        <v>497</v>
      </c>
      <c r="K6">
        <f>AVERAGE(F2:F63)</f>
        <v>14.596774193548388</v>
      </c>
    </row>
    <row r="7" spans="1:12" x14ac:dyDescent="0.25">
      <c r="A7" t="s">
        <v>332</v>
      </c>
      <c r="B7">
        <v>12</v>
      </c>
      <c r="C7">
        <v>3</v>
      </c>
      <c r="F7">
        <f t="shared" si="0"/>
        <v>15</v>
      </c>
      <c r="G7">
        <f t="shared" si="1"/>
        <v>80</v>
      </c>
      <c r="H7">
        <f t="shared" si="2"/>
        <v>20</v>
      </c>
      <c r="K7">
        <f>COUNTIF(F:F,"&gt;9")-COUNTIF(F:F,"&gt;=20")</f>
        <v>47</v>
      </c>
    </row>
    <row r="8" spans="1:12" x14ac:dyDescent="0.25">
      <c r="A8" t="s">
        <v>333</v>
      </c>
      <c r="B8">
        <v>13</v>
      </c>
      <c r="C8">
        <v>4</v>
      </c>
      <c r="F8">
        <f t="shared" si="0"/>
        <v>17</v>
      </c>
      <c r="G8">
        <f t="shared" si="1"/>
        <v>76.470588235294116</v>
      </c>
      <c r="H8">
        <f t="shared" si="2"/>
        <v>23.52941176470588</v>
      </c>
    </row>
    <row r="9" spans="1:12" x14ac:dyDescent="0.25">
      <c r="A9" t="s">
        <v>334</v>
      </c>
      <c r="B9">
        <v>3</v>
      </c>
      <c r="C9">
        <v>11</v>
      </c>
      <c r="F9">
        <f t="shared" si="0"/>
        <v>14</v>
      </c>
      <c r="G9">
        <f t="shared" si="1"/>
        <v>21.428571428571427</v>
      </c>
      <c r="H9">
        <f t="shared" si="2"/>
        <v>78.571428571428569</v>
      </c>
    </row>
    <row r="10" spans="1:12" x14ac:dyDescent="0.25">
      <c r="A10" t="s">
        <v>335</v>
      </c>
      <c r="B10">
        <v>9</v>
      </c>
      <c r="C10">
        <v>1</v>
      </c>
      <c r="F10">
        <f t="shared" si="0"/>
        <v>10</v>
      </c>
      <c r="G10">
        <f t="shared" si="1"/>
        <v>90</v>
      </c>
      <c r="H10">
        <f t="shared" si="2"/>
        <v>10</v>
      </c>
      <c r="J10" t="s">
        <v>391</v>
      </c>
      <c r="K10">
        <f>AVERAGE(F2:F63)</f>
        <v>14.596774193548388</v>
      </c>
    </row>
    <row r="11" spans="1:12" x14ac:dyDescent="0.25">
      <c r="A11" t="s">
        <v>336</v>
      </c>
      <c r="B11">
        <v>10</v>
      </c>
      <c r="C11">
        <v>0</v>
      </c>
      <c r="F11">
        <f t="shared" si="0"/>
        <v>10</v>
      </c>
      <c r="G11">
        <f t="shared" si="1"/>
        <v>100</v>
      </c>
      <c r="H11">
        <f t="shared" si="2"/>
        <v>0</v>
      </c>
      <c r="J11" t="s">
        <v>392</v>
      </c>
      <c r="K11">
        <f>AVERAGE(B2:B63)</f>
        <v>9.064516129032258</v>
      </c>
      <c r="L11">
        <f>K11/K10*100</f>
        <v>62.099447513812159</v>
      </c>
    </row>
    <row r="12" spans="1:12" x14ac:dyDescent="0.25">
      <c r="A12" t="s">
        <v>68</v>
      </c>
      <c r="B12">
        <v>6</v>
      </c>
      <c r="C12">
        <v>8</v>
      </c>
      <c r="F12">
        <f t="shared" si="0"/>
        <v>14</v>
      </c>
      <c r="G12">
        <f t="shared" si="1"/>
        <v>42.857142857142854</v>
      </c>
      <c r="H12">
        <f t="shared" si="2"/>
        <v>57.142857142857139</v>
      </c>
      <c r="J12" t="s">
        <v>393</v>
      </c>
      <c r="K12">
        <f>AVERAGE(C2:C63)</f>
        <v>5.532258064516129</v>
      </c>
      <c r="L12">
        <f>K12/K10*100</f>
        <v>37.900552486187841</v>
      </c>
    </row>
    <row r="13" spans="1:12" x14ac:dyDescent="0.25">
      <c r="A13" t="s">
        <v>337</v>
      </c>
      <c r="B13">
        <v>9</v>
      </c>
      <c r="C13">
        <v>1</v>
      </c>
      <c r="F13">
        <f t="shared" si="0"/>
        <v>10</v>
      </c>
      <c r="G13">
        <f t="shared" si="1"/>
        <v>90</v>
      </c>
      <c r="H13">
        <f t="shared" si="2"/>
        <v>10</v>
      </c>
      <c r="J13" t="s">
        <v>399</v>
      </c>
      <c r="K13">
        <f>MAX(B2:B63)</f>
        <v>20</v>
      </c>
    </row>
    <row r="14" spans="1:12" x14ac:dyDescent="0.25">
      <c r="A14" t="s">
        <v>70</v>
      </c>
      <c r="B14">
        <v>11</v>
      </c>
      <c r="C14">
        <v>2</v>
      </c>
      <c r="F14">
        <f t="shared" si="0"/>
        <v>13</v>
      </c>
      <c r="G14">
        <f t="shared" si="1"/>
        <v>84.615384615384613</v>
      </c>
      <c r="H14">
        <f t="shared" si="2"/>
        <v>15.384615384615385</v>
      </c>
      <c r="J14" t="s">
        <v>394</v>
      </c>
      <c r="K14">
        <f>MAX(C2:C63)</f>
        <v>21</v>
      </c>
    </row>
    <row r="15" spans="1:12" x14ac:dyDescent="0.25">
      <c r="A15" t="s">
        <v>338</v>
      </c>
      <c r="B15">
        <v>5</v>
      </c>
      <c r="C15">
        <v>7</v>
      </c>
      <c r="F15">
        <f t="shared" si="0"/>
        <v>12</v>
      </c>
      <c r="G15">
        <f t="shared" si="1"/>
        <v>41.666666666666671</v>
      </c>
      <c r="H15">
        <f t="shared" si="2"/>
        <v>58.333333333333336</v>
      </c>
      <c r="J15" t="s">
        <v>400</v>
      </c>
      <c r="L15">
        <f>MAX(G2:G63)</f>
        <v>100</v>
      </c>
    </row>
    <row r="16" spans="1:12" x14ac:dyDescent="0.25">
      <c r="A16" t="s">
        <v>339</v>
      </c>
      <c r="B16">
        <v>10</v>
      </c>
      <c r="C16">
        <v>4</v>
      </c>
      <c r="F16">
        <f t="shared" si="0"/>
        <v>14</v>
      </c>
      <c r="G16">
        <f t="shared" si="1"/>
        <v>71.428571428571431</v>
      </c>
      <c r="H16">
        <f t="shared" si="2"/>
        <v>28.571428571428569</v>
      </c>
      <c r="J16" t="s">
        <v>401</v>
      </c>
      <c r="L16">
        <f>MAX(H2:H63)</f>
        <v>83.333333333333343</v>
      </c>
    </row>
    <row r="17" spans="1:12" x14ac:dyDescent="0.25">
      <c r="A17" t="s">
        <v>340</v>
      </c>
      <c r="B17">
        <v>8</v>
      </c>
      <c r="C17">
        <v>0</v>
      </c>
      <c r="F17">
        <f t="shared" si="0"/>
        <v>8</v>
      </c>
      <c r="G17">
        <f t="shared" si="1"/>
        <v>100</v>
      </c>
      <c r="H17">
        <f t="shared" si="2"/>
        <v>0</v>
      </c>
    </row>
    <row r="18" spans="1:12" x14ac:dyDescent="0.25">
      <c r="A18" t="s">
        <v>341</v>
      </c>
      <c r="B18">
        <v>3</v>
      </c>
      <c r="C18">
        <v>9</v>
      </c>
      <c r="F18">
        <f t="shared" si="0"/>
        <v>12</v>
      </c>
      <c r="G18">
        <f t="shared" si="1"/>
        <v>25</v>
      </c>
      <c r="H18">
        <f t="shared" si="2"/>
        <v>75</v>
      </c>
      <c r="J18" t="s">
        <v>404</v>
      </c>
      <c r="K18">
        <f>COUNTIF(G:G,"&gt;99")-COUNTIF(G:G,"&gt;=101")</f>
        <v>5</v>
      </c>
      <c r="L18">
        <f>K18/K2*100</f>
        <v>8.064516129032258</v>
      </c>
    </row>
    <row r="19" spans="1:12" x14ac:dyDescent="0.25">
      <c r="A19" t="s">
        <v>342</v>
      </c>
      <c r="B19">
        <v>12</v>
      </c>
      <c r="C19">
        <v>2</v>
      </c>
      <c r="F19">
        <f t="shared" si="0"/>
        <v>14</v>
      </c>
      <c r="G19">
        <f t="shared" si="1"/>
        <v>85.714285714285708</v>
      </c>
      <c r="H19">
        <f t="shared" si="2"/>
        <v>14.285714285714285</v>
      </c>
      <c r="J19" t="s">
        <v>402</v>
      </c>
      <c r="K19">
        <f>COUNTIF(G:G,"&gt;79")-COUNTIF(G:G,"&gt;=100")</f>
        <v>13</v>
      </c>
      <c r="L19">
        <f>K19/K2*100</f>
        <v>20.967741935483872</v>
      </c>
    </row>
    <row r="20" spans="1:12" x14ac:dyDescent="0.25">
      <c r="A20" t="s">
        <v>343</v>
      </c>
      <c r="B20">
        <v>5</v>
      </c>
      <c r="C20">
        <v>8</v>
      </c>
      <c r="F20">
        <f t="shared" si="0"/>
        <v>13</v>
      </c>
      <c r="G20">
        <f t="shared" si="1"/>
        <v>38.461538461538467</v>
      </c>
      <c r="H20">
        <f t="shared" si="2"/>
        <v>61.53846153846154</v>
      </c>
      <c r="J20" t="s">
        <v>403</v>
      </c>
      <c r="K20">
        <f>COUNTIF(G:G,"&gt;49")-COUNTIF(G:G,"&gt;=80")</f>
        <v>27</v>
      </c>
      <c r="L20">
        <f>K20/K2*100</f>
        <v>43.548387096774192</v>
      </c>
    </row>
    <row r="21" spans="1:12" x14ac:dyDescent="0.25">
      <c r="A21" t="s">
        <v>344</v>
      </c>
      <c r="B21">
        <v>7</v>
      </c>
      <c r="C21">
        <v>3</v>
      </c>
      <c r="F21">
        <f t="shared" si="0"/>
        <v>10</v>
      </c>
      <c r="G21">
        <f t="shared" si="1"/>
        <v>70</v>
      </c>
      <c r="H21">
        <f t="shared" si="2"/>
        <v>30</v>
      </c>
      <c r="J21" t="s">
        <v>406</v>
      </c>
      <c r="K21">
        <f>COUNTIF(G:G,"&gt;0")-COUNTIF(G:G,"&gt;=50")</f>
        <v>17</v>
      </c>
      <c r="L21">
        <f>K21/K2*100</f>
        <v>27.419354838709676</v>
      </c>
    </row>
    <row r="22" spans="1:12" x14ac:dyDescent="0.25">
      <c r="A22" t="s">
        <v>345</v>
      </c>
      <c r="B22">
        <v>4</v>
      </c>
      <c r="C22">
        <v>7</v>
      </c>
      <c r="F22">
        <f t="shared" si="0"/>
        <v>11</v>
      </c>
      <c r="G22">
        <f t="shared" si="1"/>
        <v>36.363636363636367</v>
      </c>
      <c r="H22">
        <f t="shared" si="2"/>
        <v>63.636363636363633</v>
      </c>
    </row>
    <row r="23" spans="1:12" x14ac:dyDescent="0.25">
      <c r="A23" t="s">
        <v>346</v>
      </c>
      <c r="B23">
        <v>6</v>
      </c>
      <c r="C23">
        <v>5</v>
      </c>
      <c r="F23">
        <f t="shared" si="0"/>
        <v>11</v>
      </c>
      <c r="G23">
        <f t="shared" si="1"/>
        <v>54.54545454545454</v>
      </c>
      <c r="H23">
        <f t="shared" si="2"/>
        <v>45.454545454545453</v>
      </c>
    </row>
    <row r="24" spans="1:12" x14ac:dyDescent="0.25">
      <c r="A24" t="s">
        <v>347</v>
      </c>
      <c r="B24">
        <v>10</v>
      </c>
      <c r="C24">
        <v>5</v>
      </c>
      <c r="F24">
        <f t="shared" si="0"/>
        <v>15</v>
      </c>
      <c r="G24">
        <f t="shared" si="1"/>
        <v>66.666666666666657</v>
      </c>
      <c r="H24">
        <f t="shared" si="2"/>
        <v>33.333333333333329</v>
      </c>
      <c r="J24" t="s">
        <v>498</v>
      </c>
      <c r="K24">
        <f>COUNTIF(H:H,"&gt;90")-COUNTIF(H:H,"&gt;=100")</f>
        <v>0</v>
      </c>
    </row>
    <row r="25" spans="1:12" x14ac:dyDescent="0.25">
      <c r="A25" t="s">
        <v>348</v>
      </c>
      <c r="B25">
        <v>6</v>
      </c>
      <c r="C25">
        <v>1</v>
      </c>
      <c r="F25">
        <f t="shared" si="0"/>
        <v>7</v>
      </c>
      <c r="G25">
        <f t="shared" si="1"/>
        <v>85.714285714285708</v>
      </c>
      <c r="H25">
        <f t="shared" si="2"/>
        <v>14.285714285714285</v>
      </c>
    </row>
    <row r="26" spans="1:12" x14ac:dyDescent="0.25">
      <c r="A26" t="s">
        <v>349</v>
      </c>
      <c r="B26">
        <v>5</v>
      </c>
      <c r="C26">
        <v>9</v>
      </c>
      <c r="F26">
        <f t="shared" si="0"/>
        <v>14</v>
      </c>
      <c r="G26">
        <f t="shared" si="1"/>
        <v>35.714285714285715</v>
      </c>
      <c r="H26">
        <f t="shared" si="2"/>
        <v>64.285714285714292</v>
      </c>
    </row>
    <row r="27" spans="1:12" x14ac:dyDescent="0.25">
      <c r="A27" t="s">
        <v>350</v>
      </c>
      <c r="B27">
        <v>13</v>
      </c>
      <c r="C27">
        <v>8</v>
      </c>
      <c r="F27">
        <f t="shared" si="0"/>
        <v>21</v>
      </c>
      <c r="G27">
        <f t="shared" si="1"/>
        <v>61.904761904761905</v>
      </c>
      <c r="H27">
        <f t="shared" si="2"/>
        <v>38.095238095238095</v>
      </c>
    </row>
    <row r="28" spans="1:12" x14ac:dyDescent="0.25">
      <c r="A28" t="s">
        <v>351</v>
      </c>
      <c r="B28">
        <v>2</v>
      </c>
      <c r="C28">
        <v>10</v>
      </c>
      <c r="F28">
        <f t="shared" si="0"/>
        <v>12</v>
      </c>
      <c r="G28">
        <f t="shared" si="1"/>
        <v>16.666666666666664</v>
      </c>
      <c r="H28">
        <f t="shared" si="2"/>
        <v>83.333333333333343</v>
      </c>
    </row>
    <row r="29" spans="1:12" x14ac:dyDescent="0.25">
      <c r="A29" t="s">
        <v>352</v>
      </c>
      <c r="B29">
        <v>9</v>
      </c>
      <c r="C29">
        <v>3</v>
      </c>
      <c r="F29">
        <f t="shared" si="0"/>
        <v>12</v>
      </c>
      <c r="G29">
        <f t="shared" si="1"/>
        <v>75</v>
      </c>
      <c r="H29">
        <f t="shared" si="2"/>
        <v>25</v>
      </c>
    </row>
    <row r="30" spans="1:12" x14ac:dyDescent="0.25">
      <c r="A30" t="s">
        <v>353</v>
      </c>
      <c r="B30">
        <v>8</v>
      </c>
      <c r="C30">
        <v>0</v>
      </c>
      <c r="F30">
        <f t="shared" si="0"/>
        <v>8</v>
      </c>
      <c r="G30">
        <f t="shared" si="1"/>
        <v>100</v>
      </c>
      <c r="H30">
        <f t="shared" si="2"/>
        <v>0</v>
      </c>
    </row>
    <row r="31" spans="1:12" x14ac:dyDescent="0.25">
      <c r="A31" t="s">
        <v>87</v>
      </c>
      <c r="B31">
        <v>6</v>
      </c>
      <c r="C31">
        <v>5</v>
      </c>
      <c r="F31">
        <f t="shared" si="0"/>
        <v>11</v>
      </c>
      <c r="G31">
        <f t="shared" si="1"/>
        <v>54.54545454545454</v>
      </c>
      <c r="H31">
        <f t="shared" si="2"/>
        <v>45.454545454545453</v>
      </c>
    </row>
    <row r="32" spans="1:12" x14ac:dyDescent="0.25">
      <c r="A32" t="s">
        <v>88</v>
      </c>
      <c r="B32">
        <v>4</v>
      </c>
      <c r="C32">
        <v>15</v>
      </c>
      <c r="F32">
        <f t="shared" si="0"/>
        <v>19</v>
      </c>
      <c r="G32">
        <f t="shared" si="1"/>
        <v>21.052631578947366</v>
      </c>
      <c r="H32">
        <f t="shared" si="2"/>
        <v>78.94736842105263</v>
      </c>
    </row>
    <row r="33" spans="1:8" x14ac:dyDescent="0.25">
      <c r="A33" t="s">
        <v>89</v>
      </c>
      <c r="B33">
        <v>20</v>
      </c>
      <c r="C33">
        <v>2</v>
      </c>
      <c r="F33">
        <f t="shared" si="0"/>
        <v>22</v>
      </c>
      <c r="G33">
        <f t="shared" si="1"/>
        <v>90.909090909090907</v>
      </c>
      <c r="H33">
        <f t="shared" si="2"/>
        <v>9.0909090909090917</v>
      </c>
    </row>
    <row r="34" spans="1:8" x14ac:dyDescent="0.25">
      <c r="A34" t="s">
        <v>354</v>
      </c>
      <c r="B34">
        <v>2</v>
      </c>
      <c r="C34">
        <v>9</v>
      </c>
      <c r="F34">
        <f t="shared" si="0"/>
        <v>11</v>
      </c>
      <c r="G34">
        <f t="shared" si="1"/>
        <v>18.181818181818183</v>
      </c>
      <c r="H34">
        <f t="shared" si="2"/>
        <v>81.818181818181827</v>
      </c>
    </row>
    <row r="35" spans="1:8" x14ac:dyDescent="0.25">
      <c r="A35" t="s">
        <v>355</v>
      </c>
      <c r="B35">
        <v>16</v>
      </c>
      <c r="C35">
        <v>1</v>
      </c>
      <c r="F35">
        <f t="shared" si="0"/>
        <v>17</v>
      </c>
      <c r="G35">
        <f t="shared" si="1"/>
        <v>94.117647058823522</v>
      </c>
      <c r="H35">
        <f t="shared" si="2"/>
        <v>5.8823529411764701</v>
      </c>
    </row>
    <row r="36" spans="1:8" x14ac:dyDescent="0.25">
      <c r="A36" t="s">
        <v>356</v>
      </c>
      <c r="B36">
        <v>15</v>
      </c>
      <c r="C36">
        <v>7</v>
      </c>
      <c r="F36">
        <f t="shared" si="0"/>
        <v>22</v>
      </c>
      <c r="G36">
        <f t="shared" si="1"/>
        <v>68.181818181818173</v>
      </c>
      <c r="H36">
        <f t="shared" si="2"/>
        <v>31.818181818181817</v>
      </c>
    </row>
    <row r="37" spans="1:8" x14ac:dyDescent="0.25">
      <c r="A37" t="s">
        <v>357</v>
      </c>
      <c r="B37">
        <v>6</v>
      </c>
      <c r="C37">
        <v>5</v>
      </c>
      <c r="F37">
        <f t="shared" si="0"/>
        <v>11</v>
      </c>
      <c r="G37">
        <f t="shared" si="1"/>
        <v>54.54545454545454</v>
      </c>
      <c r="H37">
        <f t="shared" si="2"/>
        <v>45.454545454545453</v>
      </c>
    </row>
    <row r="38" spans="1:8" x14ac:dyDescent="0.25">
      <c r="A38" t="s">
        <v>358</v>
      </c>
      <c r="B38">
        <v>17</v>
      </c>
      <c r="C38">
        <v>0</v>
      </c>
      <c r="F38">
        <f t="shared" si="0"/>
        <v>17</v>
      </c>
      <c r="G38">
        <f t="shared" si="1"/>
        <v>100</v>
      </c>
      <c r="H38">
        <f t="shared" si="2"/>
        <v>0</v>
      </c>
    </row>
    <row r="39" spans="1:8" x14ac:dyDescent="0.25">
      <c r="A39" t="s">
        <v>35</v>
      </c>
      <c r="B39">
        <v>9</v>
      </c>
      <c r="C39">
        <v>16</v>
      </c>
      <c r="F39">
        <f t="shared" si="0"/>
        <v>25</v>
      </c>
      <c r="G39">
        <f t="shared" si="1"/>
        <v>36</v>
      </c>
      <c r="H39">
        <f t="shared" si="2"/>
        <v>64</v>
      </c>
    </row>
    <row r="40" spans="1:8" x14ac:dyDescent="0.25">
      <c r="A40" t="s">
        <v>359</v>
      </c>
      <c r="B40">
        <v>5</v>
      </c>
      <c r="C40">
        <v>5</v>
      </c>
      <c r="F40">
        <f t="shared" si="0"/>
        <v>10</v>
      </c>
      <c r="G40">
        <f t="shared" si="1"/>
        <v>50</v>
      </c>
      <c r="H40">
        <f t="shared" si="2"/>
        <v>50</v>
      </c>
    </row>
    <row r="41" spans="1:8" x14ac:dyDescent="0.25">
      <c r="A41" t="s">
        <v>360</v>
      </c>
      <c r="B41">
        <v>7</v>
      </c>
      <c r="C41">
        <v>6</v>
      </c>
      <c r="F41">
        <f t="shared" si="0"/>
        <v>13</v>
      </c>
      <c r="G41">
        <f t="shared" si="1"/>
        <v>53.846153846153847</v>
      </c>
      <c r="H41">
        <f t="shared" si="2"/>
        <v>46.153846153846153</v>
      </c>
    </row>
    <row r="42" spans="1:8" x14ac:dyDescent="0.25">
      <c r="A42" t="s">
        <v>361</v>
      </c>
      <c r="B42">
        <v>3</v>
      </c>
      <c r="C42">
        <v>11</v>
      </c>
      <c r="F42">
        <f t="shared" si="0"/>
        <v>14</v>
      </c>
      <c r="G42">
        <f t="shared" si="1"/>
        <v>21.428571428571427</v>
      </c>
      <c r="H42">
        <f t="shared" si="2"/>
        <v>78.571428571428569</v>
      </c>
    </row>
    <row r="43" spans="1:8" x14ac:dyDescent="0.25">
      <c r="A43" t="s">
        <v>362</v>
      </c>
      <c r="B43">
        <v>9</v>
      </c>
      <c r="C43">
        <v>8</v>
      </c>
      <c r="F43">
        <f t="shared" si="0"/>
        <v>17</v>
      </c>
      <c r="G43">
        <f t="shared" si="1"/>
        <v>52.941176470588239</v>
      </c>
      <c r="H43">
        <f t="shared" si="2"/>
        <v>47.058823529411761</v>
      </c>
    </row>
    <row r="44" spans="1:8" x14ac:dyDescent="0.25">
      <c r="A44" t="s">
        <v>363</v>
      </c>
      <c r="B44">
        <v>13</v>
      </c>
      <c r="C44">
        <v>8</v>
      </c>
      <c r="F44">
        <f t="shared" si="0"/>
        <v>21</v>
      </c>
      <c r="G44">
        <f t="shared" si="1"/>
        <v>61.904761904761905</v>
      </c>
      <c r="H44">
        <f t="shared" si="2"/>
        <v>38.095238095238095</v>
      </c>
    </row>
    <row r="45" spans="1:8" x14ac:dyDescent="0.25">
      <c r="A45" t="s">
        <v>38</v>
      </c>
      <c r="B45">
        <v>4</v>
      </c>
      <c r="C45">
        <v>2</v>
      </c>
      <c r="F45">
        <f t="shared" si="0"/>
        <v>6</v>
      </c>
      <c r="G45">
        <f t="shared" si="1"/>
        <v>66.666666666666657</v>
      </c>
      <c r="H45">
        <f t="shared" si="2"/>
        <v>33.333333333333329</v>
      </c>
    </row>
    <row r="46" spans="1:8" x14ac:dyDescent="0.25">
      <c r="A46" t="s">
        <v>364</v>
      </c>
      <c r="B46">
        <v>10</v>
      </c>
      <c r="C46">
        <v>5</v>
      </c>
      <c r="F46">
        <f t="shared" si="0"/>
        <v>15</v>
      </c>
      <c r="G46">
        <f t="shared" si="1"/>
        <v>66.666666666666657</v>
      </c>
      <c r="H46">
        <f t="shared" si="2"/>
        <v>33.333333333333329</v>
      </c>
    </row>
    <row r="47" spans="1:8" x14ac:dyDescent="0.25">
      <c r="A47" t="s">
        <v>40</v>
      </c>
      <c r="B47">
        <v>14</v>
      </c>
      <c r="C47">
        <v>4</v>
      </c>
      <c r="F47">
        <f t="shared" si="0"/>
        <v>18</v>
      </c>
      <c r="G47">
        <f t="shared" si="1"/>
        <v>77.777777777777786</v>
      </c>
      <c r="H47">
        <f t="shared" si="2"/>
        <v>22.222222222222221</v>
      </c>
    </row>
    <row r="48" spans="1:8" x14ac:dyDescent="0.25">
      <c r="A48" t="s">
        <v>103</v>
      </c>
      <c r="B48">
        <v>2</v>
      </c>
      <c r="C48">
        <v>9</v>
      </c>
      <c r="F48">
        <f t="shared" si="0"/>
        <v>11</v>
      </c>
      <c r="G48">
        <f t="shared" si="1"/>
        <v>18.181818181818183</v>
      </c>
      <c r="H48">
        <f t="shared" si="2"/>
        <v>81.818181818181827</v>
      </c>
    </row>
    <row r="49" spans="1:8" x14ac:dyDescent="0.25">
      <c r="A49" t="s">
        <v>105</v>
      </c>
      <c r="B49">
        <v>5</v>
      </c>
      <c r="C49">
        <v>6</v>
      </c>
      <c r="F49">
        <f t="shared" si="0"/>
        <v>11</v>
      </c>
      <c r="G49">
        <f t="shared" si="1"/>
        <v>45.454545454545453</v>
      </c>
      <c r="H49">
        <f t="shared" si="2"/>
        <v>54.54545454545454</v>
      </c>
    </row>
    <row r="50" spans="1:8" x14ac:dyDescent="0.25">
      <c r="A50" t="s">
        <v>104</v>
      </c>
      <c r="B50">
        <v>7</v>
      </c>
      <c r="C50">
        <v>4</v>
      </c>
      <c r="F50">
        <f t="shared" si="0"/>
        <v>11</v>
      </c>
      <c r="G50">
        <f t="shared" si="1"/>
        <v>63.636363636363633</v>
      </c>
      <c r="H50">
        <f t="shared" si="2"/>
        <v>36.363636363636367</v>
      </c>
    </row>
    <row r="51" spans="1:8" x14ac:dyDescent="0.25">
      <c r="A51" t="s">
        <v>365</v>
      </c>
      <c r="B51">
        <v>19</v>
      </c>
      <c r="C51">
        <v>11</v>
      </c>
      <c r="F51">
        <f t="shared" si="0"/>
        <v>30</v>
      </c>
      <c r="G51">
        <f t="shared" si="1"/>
        <v>63.333333333333329</v>
      </c>
      <c r="H51">
        <f t="shared" si="2"/>
        <v>36.666666666666664</v>
      </c>
    </row>
    <row r="52" spans="1:8" x14ac:dyDescent="0.25">
      <c r="A52" t="s">
        <v>45</v>
      </c>
      <c r="B52">
        <v>12</v>
      </c>
      <c r="C52">
        <v>6</v>
      </c>
      <c r="F52">
        <f t="shared" si="0"/>
        <v>18</v>
      </c>
      <c r="G52">
        <f t="shared" si="1"/>
        <v>66.666666666666657</v>
      </c>
      <c r="H52">
        <f t="shared" si="2"/>
        <v>33.333333333333329</v>
      </c>
    </row>
    <row r="53" spans="1:8" x14ac:dyDescent="0.25">
      <c r="A53" t="s">
        <v>366</v>
      </c>
      <c r="B53">
        <v>8</v>
      </c>
      <c r="C53">
        <v>3</v>
      </c>
      <c r="F53">
        <f t="shared" si="0"/>
        <v>11</v>
      </c>
      <c r="G53">
        <f t="shared" si="1"/>
        <v>72.727272727272734</v>
      </c>
      <c r="H53">
        <f t="shared" si="2"/>
        <v>27.27272727272727</v>
      </c>
    </row>
    <row r="54" spans="1:8" x14ac:dyDescent="0.25">
      <c r="A54" t="s">
        <v>367</v>
      </c>
      <c r="B54">
        <v>12</v>
      </c>
      <c r="C54">
        <v>21</v>
      </c>
      <c r="F54">
        <f t="shared" si="0"/>
        <v>33</v>
      </c>
      <c r="G54">
        <f t="shared" si="1"/>
        <v>36.363636363636367</v>
      </c>
      <c r="H54">
        <f t="shared" si="2"/>
        <v>63.636363636363633</v>
      </c>
    </row>
    <row r="55" spans="1:8" x14ac:dyDescent="0.25">
      <c r="A55" t="s">
        <v>48</v>
      </c>
      <c r="B55">
        <v>10</v>
      </c>
      <c r="C55">
        <v>8</v>
      </c>
      <c r="F55">
        <f t="shared" si="0"/>
        <v>18</v>
      </c>
      <c r="G55">
        <f t="shared" si="1"/>
        <v>55.555555555555557</v>
      </c>
      <c r="H55">
        <f t="shared" si="2"/>
        <v>44.444444444444443</v>
      </c>
    </row>
    <row r="56" spans="1:8" x14ac:dyDescent="0.25">
      <c r="A56" t="s">
        <v>368</v>
      </c>
      <c r="B56">
        <v>6</v>
      </c>
      <c r="C56">
        <v>11</v>
      </c>
      <c r="F56">
        <f t="shared" si="0"/>
        <v>17</v>
      </c>
      <c r="G56">
        <f t="shared" si="1"/>
        <v>35.294117647058826</v>
      </c>
      <c r="H56">
        <f t="shared" si="2"/>
        <v>64.705882352941174</v>
      </c>
    </row>
    <row r="57" spans="1:8" x14ac:dyDescent="0.25">
      <c r="A57" t="s">
        <v>50</v>
      </c>
      <c r="B57">
        <v>12</v>
      </c>
      <c r="C57">
        <v>3</v>
      </c>
      <c r="F57">
        <f t="shared" si="0"/>
        <v>15</v>
      </c>
      <c r="G57">
        <f t="shared" si="1"/>
        <v>80</v>
      </c>
      <c r="H57">
        <f t="shared" si="2"/>
        <v>20</v>
      </c>
    </row>
    <row r="58" spans="1:8" x14ac:dyDescent="0.25">
      <c r="A58" t="s">
        <v>51</v>
      </c>
      <c r="B58">
        <v>12</v>
      </c>
      <c r="C58">
        <v>4</v>
      </c>
      <c r="F58">
        <f t="shared" si="0"/>
        <v>16</v>
      </c>
      <c r="G58">
        <f t="shared" si="1"/>
        <v>75</v>
      </c>
      <c r="H58">
        <f t="shared" si="2"/>
        <v>25</v>
      </c>
    </row>
    <row r="59" spans="1:8" x14ac:dyDescent="0.25">
      <c r="A59" t="s">
        <v>52</v>
      </c>
      <c r="B59">
        <v>8</v>
      </c>
      <c r="C59">
        <v>0</v>
      </c>
      <c r="F59">
        <f t="shared" si="0"/>
        <v>8</v>
      </c>
      <c r="G59">
        <f t="shared" si="1"/>
        <v>100</v>
      </c>
      <c r="H59">
        <f t="shared" si="2"/>
        <v>0</v>
      </c>
    </row>
    <row r="60" spans="1:8" x14ac:dyDescent="0.25">
      <c r="A60" t="s">
        <v>53</v>
      </c>
      <c r="B60">
        <v>16</v>
      </c>
      <c r="C60">
        <v>1</v>
      </c>
      <c r="F60">
        <f t="shared" si="0"/>
        <v>17</v>
      </c>
      <c r="G60">
        <f t="shared" si="1"/>
        <v>94.117647058823522</v>
      </c>
      <c r="H60">
        <f t="shared" si="2"/>
        <v>5.8823529411764701</v>
      </c>
    </row>
    <row r="61" spans="1:8" x14ac:dyDescent="0.25">
      <c r="A61" t="s">
        <v>369</v>
      </c>
      <c r="B61">
        <v>18</v>
      </c>
      <c r="C61">
        <v>2</v>
      </c>
      <c r="F61">
        <f t="shared" si="0"/>
        <v>20</v>
      </c>
      <c r="G61">
        <f t="shared" si="1"/>
        <v>90</v>
      </c>
      <c r="H61">
        <f t="shared" si="2"/>
        <v>10</v>
      </c>
    </row>
    <row r="62" spans="1:8" x14ac:dyDescent="0.25">
      <c r="A62" t="s">
        <v>55</v>
      </c>
      <c r="B62">
        <v>12</v>
      </c>
      <c r="C62">
        <v>3</v>
      </c>
      <c r="F62">
        <f t="shared" si="0"/>
        <v>15</v>
      </c>
      <c r="G62">
        <f t="shared" si="1"/>
        <v>80</v>
      </c>
      <c r="H62">
        <f t="shared" si="2"/>
        <v>20</v>
      </c>
    </row>
    <row r="63" spans="1:8" x14ac:dyDescent="0.25">
      <c r="A63" t="s">
        <v>118</v>
      </c>
      <c r="B63">
        <v>18</v>
      </c>
      <c r="C63">
        <v>8</v>
      </c>
      <c r="F63">
        <f t="shared" si="0"/>
        <v>26</v>
      </c>
      <c r="G63">
        <f t="shared" si="1"/>
        <v>69.230769230769226</v>
      </c>
      <c r="H63">
        <f t="shared" si="2"/>
        <v>30.76923076923077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I5" sqref="I5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5B5D7-E6F8-4CD9-9A27-A7321450788D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B135A0-5A7B-423E-85A9-30C73A367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GDPR_forms</vt:lpstr>
      <vt:lpstr>pritomnost</vt:lpstr>
      <vt:lpstr>prohlášení_přístupnost</vt:lpstr>
      <vt:lpstr>povinne_zveřejni</vt:lpstr>
      <vt:lpstr>pristupnost_kod2</vt:lpstr>
      <vt:lpstr>soubory2</vt:lpstr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Wilt Harvey</dc:creator>
  <cp:lastModifiedBy>Wilt Harvey</cp:lastModifiedBy>
  <dcterms:created xsi:type="dcterms:W3CDTF">2015-06-05T18:19:34Z</dcterms:created>
  <dcterms:modified xsi:type="dcterms:W3CDTF">2023-11-28T18:05:45Z</dcterms:modified>
</cp:coreProperties>
</file>