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fina\Desktop\PRILOHY\4_vysledky\"/>
    </mc:Choice>
  </mc:AlternateContent>
  <bookViews>
    <workbookView xWindow="0" yWindow="0" windowWidth="20490" windowHeight="7665" activeTab="1"/>
  </bookViews>
  <sheets>
    <sheet name="HESLA" sheetId="3" r:id="rId1"/>
    <sheet name="WEP_64" sheetId="4" r:id="rId2"/>
    <sheet name="WEP_128" sheetId="1" r:id="rId3"/>
    <sheet name="VYSLEDKY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80" i="1"/>
  <c r="I79" i="1"/>
  <c r="J78" i="1"/>
  <c r="J77" i="1"/>
  <c r="J76" i="1"/>
  <c r="J75" i="1"/>
  <c r="I69" i="1"/>
  <c r="I68" i="1"/>
  <c r="I67" i="1"/>
  <c r="I66" i="1"/>
  <c r="I65" i="1"/>
  <c r="I49" i="1"/>
  <c r="I48" i="1"/>
  <c r="I47" i="1"/>
  <c r="I46" i="1"/>
  <c r="I45" i="1"/>
  <c r="I30" i="1"/>
  <c r="I29" i="1"/>
  <c r="I28" i="1"/>
  <c r="I27" i="1"/>
  <c r="I26" i="1"/>
  <c r="J38" i="4" l="1"/>
  <c r="J39" i="4"/>
  <c r="J40" i="4"/>
  <c r="I42" i="4"/>
  <c r="I43" i="4" s="1"/>
  <c r="I41" i="4"/>
  <c r="I40" i="4"/>
  <c r="I39" i="4"/>
  <c r="I38" i="4"/>
  <c r="J37" i="4"/>
  <c r="I37" i="4"/>
  <c r="I16" i="1" l="1"/>
  <c r="I15" i="1"/>
  <c r="I14" i="1"/>
  <c r="I13" i="1"/>
  <c r="I6" i="1"/>
  <c r="I5" i="1"/>
  <c r="I2" i="1"/>
  <c r="I76" i="1" l="1"/>
  <c r="I77" i="1"/>
  <c r="I78" i="1"/>
  <c r="I75" i="1"/>
</calcChain>
</file>

<file path=xl/sharedStrings.xml><?xml version="1.0" encoding="utf-8"?>
<sst xmlns="http://schemas.openxmlformats.org/spreadsheetml/2006/main" count="260" uniqueCount="72">
  <si>
    <t>Kategorie 1</t>
  </si>
  <si>
    <t>Kategorie 2</t>
  </si>
  <si>
    <t>Kategorie 3</t>
  </si>
  <si>
    <t>Kategorie 4</t>
  </si>
  <si>
    <t>Kategorie 5</t>
  </si>
  <si>
    <t>heslo</t>
  </si>
  <si>
    <t>abc12</t>
  </si>
  <si>
    <t>Hesl0</t>
  </si>
  <si>
    <t>H*sl0</t>
  </si>
  <si>
    <t>laska</t>
  </si>
  <si>
    <t>123qw</t>
  </si>
  <si>
    <t>Qwe12</t>
  </si>
  <si>
    <t>12#Qw</t>
  </si>
  <si>
    <t>lovec</t>
  </si>
  <si>
    <t>test1</t>
  </si>
  <si>
    <t>HroM3</t>
  </si>
  <si>
    <t>Hr$M3</t>
  </si>
  <si>
    <t>asdfg</t>
  </si>
  <si>
    <t>drak3</t>
  </si>
  <si>
    <t>Cat28</t>
  </si>
  <si>
    <t>Abc1*</t>
  </si>
  <si>
    <t>kocka</t>
  </si>
  <si>
    <t>0pice</t>
  </si>
  <si>
    <t>Kare1</t>
  </si>
  <si>
    <t>St1n?</t>
  </si>
  <si>
    <t>WEP 64:</t>
  </si>
  <si>
    <t>00000</t>
  </si>
  <si>
    <t>WEP 128:</t>
  </si>
  <si>
    <t>nejdelsiheslo</t>
  </si>
  <si>
    <t>hvezdnevalky1</t>
  </si>
  <si>
    <t>ManSuperMan12</t>
  </si>
  <si>
    <t>MeHe$$lo12345</t>
  </si>
  <si>
    <t>pustmedovnitr</t>
  </si>
  <si>
    <t>slunecnisvit3</t>
  </si>
  <si>
    <t>MatrixMatrix0</t>
  </si>
  <si>
    <t>PrinceZZna94?</t>
  </si>
  <si>
    <t>kouzelneheslo</t>
  </si>
  <si>
    <t>hesloheslo123</t>
  </si>
  <si>
    <t>MilujiTe12345</t>
  </si>
  <si>
    <t>Gandalf_Sedy5</t>
  </si>
  <si>
    <t>heslonawifinu</t>
  </si>
  <si>
    <t>vstupzakazan9</t>
  </si>
  <si>
    <t>MojeHeslo0987</t>
  </si>
  <si>
    <t>Kapitan?netu3</t>
  </si>
  <si>
    <t>parekvrohliku</t>
  </si>
  <si>
    <t>internet12345</t>
  </si>
  <si>
    <t>Adidassadida7</t>
  </si>
  <si>
    <t>159875321059</t>
  </si>
  <si>
    <t>6543210123456</t>
  </si>
  <si>
    <t>101010101010</t>
  </si>
  <si>
    <t>6969696969696</t>
  </si>
  <si>
    <t>1234567890123</t>
  </si>
  <si>
    <t>Varianta hesla</t>
  </si>
  <si>
    <t>Čas odchytávaní</t>
  </si>
  <si>
    <t>Počet IV</t>
  </si>
  <si>
    <t>Počet rámců</t>
  </si>
  <si>
    <t>Čas prolomení</t>
  </si>
  <si>
    <t>Selhalo</t>
  </si>
  <si>
    <t>45 169</t>
  </si>
  <si>
    <t>40 224</t>
  </si>
  <si>
    <t>Celkový čas</t>
  </si>
  <si>
    <t>MIN:</t>
  </si>
  <si>
    <t>MAX:</t>
  </si>
  <si>
    <t>MEDIÁN:</t>
  </si>
  <si>
    <t>PRŮMĚR:</t>
  </si>
  <si>
    <t>POČET SELHÁNÍ:</t>
  </si>
  <si>
    <t>POČET TESTŮ:</t>
  </si>
  <si>
    <t>PROCENTO SELHÁNÍ:</t>
  </si>
  <si>
    <t>WEP 64</t>
  </si>
  <si>
    <t>WEP 128</t>
  </si>
  <si>
    <t>20 079</t>
  </si>
  <si>
    <t>Pen*zePen*ze8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</si>
</sst>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5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right" vertical="center" wrapText="1"/>
    </xf>
    <xf numFmtId="0" fontId="1" fillId="5" borderId="1" xfId="4" applyBorder="1" applyAlignment="1">
      <alignment vertical="center" wrapText="1"/>
    </xf>
    <xf numFmtId="0" fontId="5" fillId="4" borderId="1" xfId="3" applyBorder="1" applyAlignment="1">
      <alignment vertical="center" wrapText="1"/>
    </xf>
    <xf numFmtId="0" fontId="4" fillId="0" borderId="0" xfId="0" applyFont="1"/>
    <xf numFmtId="49" fontId="1" fillId="5" borderId="1" xfId="4" applyNumberFormat="1" applyBorder="1" applyAlignment="1">
      <alignment vertical="center" wrapText="1"/>
    </xf>
    <xf numFmtId="3" fontId="3" fillId="3" borderId="1" xfId="2" applyNumberFormat="1" applyBorder="1" applyAlignment="1">
      <alignment vertical="center" wrapText="1"/>
    </xf>
    <xf numFmtId="3" fontId="2" fillId="2" borderId="1" xfId="1" applyNumberFormat="1" applyBorder="1" applyAlignment="1">
      <alignment vertical="center" wrapText="1"/>
    </xf>
    <xf numFmtId="0" fontId="1" fillId="5" borderId="1" xfId="4" applyBorder="1" applyAlignment="1">
      <alignment vertical="top" wrapText="1"/>
    </xf>
    <xf numFmtId="3" fontId="3" fillId="3" borderId="1" xfId="2" applyNumberFormat="1" applyBorder="1" applyAlignment="1">
      <alignment vertical="top" wrapText="1"/>
    </xf>
    <xf numFmtId="0" fontId="5" fillId="4" borderId="0" xfId="3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164" fontId="3" fillId="3" borderId="1" xfId="2" applyNumberFormat="1" applyBorder="1" applyAlignment="1">
      <alignment vertical="center" wrapText="1"/>
    </xf>
    <xf numFmtId="164" fontId="2" fillId="2" borderId="1" xfId="1" applyNumberFormat="1" applyBorder="1" applyAlignment="1">
      <alignment vertical="center" wrapText="1"/>
    </xf>
    <xf numFmtId="164" fontId="3" fillId="3" borderId="1" xfId="2" applyNumberFormat="1" applyBorder="1" applyAlignment="1">
      <alignment vertical="top" wrapText="1"/>
    </xf>
    <xf numFmtId="164" fontId="0" fillId="0" borderId="0" xfId="0" applyNumberFormat="1"/>
    <xf numFmtId="0" fontId="1" fillId="5" borderId="0" xfId="4" applyBorder="1" applyAlignment="1">
      <alignment vertical="center" wrapText="1"/>
    </xf>
    <xf numFmtId="0" fontId="0" fillId="0" borderId="0" xfId="0" applyAlignment="1">
      <alignment vertical="center"/>
    </xf>
    <xf numFmtId="49" fontId="1" fillId="5" borderId="1" xfId="4" applyNumberFormat="1" applyBorder="1" applyAlignment="1">
      <alignment horizontal="right" vertical="center" wrapText="1"/>
    </xf>
    <xf numFmtId="0" fontId="2" fillId="2" borderId="1" xfId="1" applyBorder="1" applyAlignment="1">
      <alignment horizontal="right" vertical="center" wrapText="1"/>
    </xf>
    <xf numFmtId="0" fontId="5" fillId="4" borderId="1" xfId="3" applyBorder="1" applyAlignment="1">
      <alignment vertical="top" wrapText="1"/>
    </xf>
    <xf numFmtId="0" fontId="5" fillId="4" borderId="0" xfId="3" applyBorder="1" applyAlignment="1">
      <alignment vertical="top" wrapText="1"/>
    </xf>
    <xf numFmtId="164" fontId="2" fillId="2" borderId="1" xfId="1" applyNumberFormat="1" applyBorder="1" applyAlignment="1">
      <alignment vertical="center" wrapText="1"/>
    </xf>
    <xf numFmtId="3" fontId="0" fillId="0" borderId="0" xfId="0" applyNumberFormat="1"/>
    <xf numFmtId="21" fontId="3" fillId="3" borderId="1" xfId="2" applyNumberFormat="1" applyBorder="1"/>
    <xf numFmtId="3" fontId="3" fillId="3" borderId="1" xfId="2" applyNumberFormat="1" applyBorder="1"/>
    <xf numFmtId="0" fontId="3" fillId="3" borderId="1" xfId="2" applyBorder="1" applyAlignment="1">
      <alignment horizontal="right" vertical="center" wrapText="1"/>
    </xf>
    <xf numFmtId="1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20" fontId="2" fillId="2" borderId="1" xfId="1" applyNumberForma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3" borderId="1" xfId="2" applyBorder="1" applyAlignment="1">
      <alignment horizontal="right" vertical="top" wrapText="1"/>
    </xf>
    <xf numFmtId="0" fontId="5" fillId="4" borderId="1" xfId="3" applyBorder="1" applyAlignment="1">
      <alignment horizontal="left" vertical="top"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4" borderId="1" xfId="3" applyBorder="1" applyAlignment="1">
      <alignment horizontal="center"/>
    </xf>
  </cellXfs>
  <cellStyles count="5">
    <cellStyle name="40 % – Zvýraznění3" xfId="4" builtinId="39"/>
    <cellStyle name="Normální" xfId="0" builtinId="0"/>
    <cellStyle name="Správně" xfId="1" builtinId="26"/>
    <cellStyle name="Špatně" xfId="2" builtinId="27"/>
    <cellStyle name="Zvýraznění 3" xfId="3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21" sqref="D21"/>
    </sheetView>
  </sheetViews>
  <sheetFormatPr defaultRowHeight="15" x14ac:dyDescent="0.25"/>
  <cols>
    <col min="2" max="6" width="15.7109375" customWidth="1"/>
  </cols>
  <sheetData>
    <row r="1" spans="1:6" x14ac:dyDescent="0.25">
      <c r="A1" s="5" t="s">
        <v>25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B2" s="1">
        <v>12345</v>
      </c>
      <c r="C2" s="1" t="s">
        <v>5</v>
      </c>
      <c r="D2" s="1" t="s">
        <v>6</v>
      </c>
      <c r="E2" s="1" t="s">
        <v>7</v>
      </c>
      <c r="F2" s="1" t="s">
        <v>8</v>
      </c>
    </row>
    <row r="3" spans="1:6" x14ac:dyDescent="0.25">
      <c r="B3" s="1">
        <v>11111</v>
      </c>
      <c r="C3" s="1" t="s">
        <v>9</v>
      </c>
      <c r="D3" s="1" t="s">
        <v>10</v>
      </c>
      <c r="E3" s="1" t="s">
        <v>11</v>
      </c>
      <c r="F3" s="1" t="s">
        <v>12</v>
      </c>
    </row>
    <row r="4" spans="1:6" x14ac:dyDescent="0.25">
      <c r="B4" s="2" t="s">
        <v>26</v>
      </c>
      <c r="C4" s="1" t="s">
        <v>13</v>
      </c>
      <c r="D4" s="1" t="s">
        <v>14</v>
      </c>
      <c r="E4" s="1" t="s">
        <v>15</v>
      </c>
      <c r="F4" s="1" t="s">
        <v>16</v>
      </c>
    </row>
    <row r="5" spans="1:6" x14ac:dyDescent="0.25">
      <c r="B5" s="1">
        <v>54321</v>
      </c>
      <c r="C5" s="1" t="s">
        <v>17</v>
      </c>
      <c r="D5" s="1" t="s">
        <v>18</v>
      </c>
      <c r="E5" s="1" t="s">
        <v>19</v>
      </c>
      <c r="F5" s="1" t="s">
        <v>20</v>
      </c>
    </row>
    <row r="6" spans="1:6" x14ac:dyDescent="0.25">
      <c r="B6" s="1">
        <v>36987</v>
      </c>
      <c r="C6" s="1" t="s">
        <v>21</v>
      </c>
      <c r="D6" s="1" t="s">
        <v>22</v>
      </c>
      <c r="E6" s="1" t="s">
        <v>23</v>
      </c>
      <c r="F6" s="1" t="s">
        <v>24</v>
      </c>
    </row>
    <row r="9" spans="1:6" x14ac:dyDescent="0.25">
      <c r="A9" s="5" t="s">
        <v>27</v>
      </c>
      <c r="B9" s="4" t="s">
        <v>0</v>
      </c>
      <c r="C9" s="4" t="s">
        <v>1</v>
      </c>
      <c r="D9" s="4" t="s">
        <v>2</v>
      </c>
      <c r="E9" s="4" t="s">
        <v>3</v>
      </c>
      <c r="F9" s="4" t="s">
        <v>4</v>
      </c>
    </row>
    <row r="10" spans="1:6" ht="30" x14ac:dyDescent="0.25">
      <c r="B10" s="2" t="s">
        <v>51</v>
      </c>
      <c r="C10" s="1" t="s">
        <v>28</v>
      </c>
      <c r="D10" s="1" t="s">
        <v>29</v>
      </c>
      <c r="E10" s="1" t="s">
        <v>30</v>
      </c>
      <c r="F10" s="1" t="s">
        <v>31</v>
      </c>
    </row>
    <row r="11" spans="1:6" x14ac:dyDescent="0.25">
      <c r="B11" s="2" t="s">
        <v>50</v>
      </c>
      <c r="C11" s="1" t="s">
        <v>32</v>
      </c>
      <c r="D11" s="1" t="s">
        <v>33</v>
      </c>
      <c r="E11" s="1" t="s">
        <v>34</v>
      </c>
      <c r="F11" s="1" t="s">
        <v>35</v>
      </c>
    </row>
    <row r="12" spans="1:6" x14ac:dyDescent="0.25">
      <c r="B12" s="2" t="s">
        <v>49</v>
      </c>
      <c r="C12" s="1" t="s">
        <v>36</v>
      </c>
      <c r="D12" s="1" t="s">
        <v>37</v>
      </c>
      <c r="E12" s="1" t="s">
        <v>38</v>
      </c>
      <c r="F12" s="1" t="s">
        <v>39</v>
      </c>
    </row>
    <row r="13" spans="1:6" x14ac:dyDescent="0.25">
      <c r="B13" s="2" t="s">
        <v>48</v>
      </c>
      <c r="C13" s="1" t="s">
        <v>40</v>
      </c>
      <c r="D13" s="1" t="s">
        <v>41</v>
      </c>
      <c r="E13" s="1" t="s">
        <v>42</v>
      </c>
      <c r="F13" s="1" t="s">
        <v>43</v>
      </c>
    </row>
    <row r="14" spans="1:6" x14ac:dyDescent="0.25">
      <c r="B14" s="2" t="s">
        <v>47</v>
      </c>
      <c r="C14" s="1" t="s">
        <v>44</v>
      </c>
      <c r="D14" s="1" t="s">
        <v>45</v>
      </c>
      <c r="E14" s="1" t="s">
        <v>46</v>
      </c>
      <c r="F14" s="1" t="s">
        <v>71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L12" sqref="L12"/>
    </sheetView>
  </sheetViews>
  <sheetFormatPr defaultRowHeight="15" x14ac:dyDescent="0.25"/>
  <cols>
    <col min="2" max="2" width="13.7109375" customWidth="1"/>
    <col min="3" max="3" width="16.7109375" customWidth="1"/>
    <col min="4" max="4" width="12.42578125" customWidth="1"/>
    <col min="5" max="5" width="13.7109375" customWidth="1"/>
    <col min="6" max="6" width="14.140625" style="33" customWidth="1"/>
    <col min="8" max="8" width="16.85546875" customWidth="1"/>
    <col min="9" max="9" width="20.7109375" customWidth="1"/>
    <col min="10" max="10" width="17.85546875" customWidth="1"/>
  </cols>
  <sheetData>
    <row r="1" spans="1:10" x14ac:dyDescent="0.25">
      <c r="A1">
        <v>1</v>
      </c>
      <c r="B1" s="22" t="s">
        <v>52</v>
      </c>
      <c r="C1" s="22" t="s">
        <v>53</v>
      </c>
      <c r="D1" s="22" t="s">
        <v>54</v>
      </c>
      <c r="E1" s="22" t="s">
        <v>55</v>
      </c>
      <c r="F1" s="35" t="s">
        <v>56</v>
      </c>
      <c r="I1" s="11" t="s">
        <v>60</v>
      </c>
      <c r="J1" s="11" t="s">
        <v>54</v>
      </c>
    </row>
    <row r="2" spans="1:10" x14ac:dyDescent="0.25">
      <c r="B2" s="3">
        <v>12345</v>
      </c>
      <c r="C2" s="24">
        <v>4.2824074074074075E-4</v>
      </c>
      <c r="D2" s="8">
        <v>20100</v>
      </c>
      <c r="E2" s="8">
        <v>21124</v>
      </c>
      <c r="F2" s="32">
        <v>6.9444444444444447E-4</v>
      </c>
      <c r="H2" s="3">
        <v>12345</v>
      </c>
      <c r="I2" s="13">
        <v>4.2824074074074075E-4</v>
      </c>
      <c r="J2" s="36">
        <v>20100</v>
      </c>
    </row>
    <row r="3" spans="1:10" x14ac:dyDescent="0.25">
      <c r="B3" s="3">
        <v>11111</v>
      </c>
      <c r="C3" s="15">
        <v>3.4722222222222224E-4</v>
      </c>
      <c r="D3" s="8">
        <v>20019</v>
      </c>
      <c r="E3" s="8">
        <v>21161</v>
      </c>
      <c r="F3" s="32">
        <v>6.9444444444444447E-4</v>
      </c>
      <c r="H3" s="3">
        <v>11111</v>
      </c>
      <c r="I3" s="13">
        <v>3.4722222222222224E-4</v>
      </c>
      <c r="J3" s="36">
        <v>20019</v>
      </c>
    </row>
    <row r="4" spans="1:10" x14ac:dyDescent="0.25">
      <c r="B4" s="20" t="s">
        <v>26</v>
      </c>
      <c r="C4" s="14">
        <v>4.5138888888888892E-4</v>
      </c>
      <c r="D4" s="7">
        <v>20055</v>
      </c>
      <c r="E4" s="7">
        <v>20928</v>
      </c>
      <c r="F4" s="28" t="s">
        <v>57</v>
      </c>
      <c r="H4" s="20" t="s">
        <v>26</v>
      </c>
      <c r="I4" s="13">
        <v>9.9537037037037042E-4</v>
      </c>
      <c r="J4" s="36">
        <v>25199</v>
      </c>
    </row>
    <row r="5" spans="1:10" x14ac:dyDescent="0.25">
      <c r="B5" s="1"/>
      <c r="C5" s="15">
        <v>5.4398148148148144E-4</v>
      </c>
      <c r="D5" s="8">
        <v>25199</v>
      </c>
      <c r="E5" s="8">
        <v>26833</v>
      </c>
      <c r="F5" s="32">
        <v>2.7777777777777779E-3</v>
      </c>
      <c r="H5" s="3">
        <v>54321</v>
      </c>
      <c r="I5" s="13">
        <v>3.5879629629629635E-4</v>
      </c>
      <c r="J5" s="36">
        <v>20036</v>
      </c>
    </row>
    <row r="6" spans="1:10" x14ac:dyDescent="0.25">
      <c r="B6" s="3">
        <v>54321</v>
      </c>
      <c r="C6" s="15">
        <v>3.5879629629629635E-4</v>
      </c>
      <c r="D6" s="8">
        <v>20036</v>
      </c>
      <c r="E6" s="8">
        <v>20990</v>
      </c>
      <c r="F6" s="32">
        <v>0</v>
      </c>
      <c r="H6" s="3">
        <v>36987</v>
      </c>
      <c r="I6" s="13">
        <v>4.0509259259259258E-4</v>
      </c>
      <c r="J6" s="36">
        <v>20336</v>
      </c>
    </row>
    <row r="7" spans="1:10" x14ac:dyDescent="0.25">
      <c r="B7" s="3">
        <v>36987</v>
      </c>
      <c r="C7" s="15">
        <v>4.0509259259259258E-4</v>
      </c>
      <c r="D7" s="8">
        <v>20336</v>
      </c>
      <c r="E7" s="8">
        <v>21148</v>
      </c>
      <c r="F7" s="32">
        <v>0</v>
      </c>
      <c r="I7" s="17"/>
    </row>
    <row r="8" spans="1:10" x14ac:dyDescent="0.25">
      <c r="B8" s="19"/>
      <c r="I8" s="17"/>
    </row>
    <row r="9" spans="1:10" x14ac:dyDescent="0.25">
      <c r="A9">
        <v>2</v>
      </c>
      <c r="B9" s="3" t="s">
        <v>5</v>
      </c>
      <c r="C9" s="15">
        <v>2.4305555555555552E-4</v>
      </c>
      <c r="D9" s="8">
        <v>20063</v>
      </c>
      <c r="E9" s="8">
        <v>21001</v>
      </c>
      <c r="F9" s="32">
        <v>0</v>
      </c>
      <c r="H9" s="3" t="s">
        <v>5</v>
      </c>
      <c r="I9" s="13">
        <v>2.4305555555555552E-4</v>
      </c>
      <c r="J9" s="36">
        <v>20063</v>
      </c>
    </row>
    <row r="10" spans="1:10" x14ac:dyDescent="0.25">
      <c r="B10" s="3" t="s">
        <v>9</v>
      </c>
      <c r="C10" s="15">
        <v>3.3564814814814812E-4</v>
      </c>
      <c r="D10" s="8">
        <v>20254</v>
      </c>
      <c r="E10" s="8">
        <v>21280</v>
      </c>
      <c r="F10" s="32">
        <v>0</v>
      </c>
      <c r="H10" s="3" t="s">
        <v>9</v>
      </c>
      <c r="I10" s="13">
        <v>3.3564814814814812E-4</v>
      </c>
      <c r="J10" s="36">
        <v>20254</v>
      </c>
    </row>
    <row r="11" spans="1:10" x14ac:dyDescent="0.25">
      <c r="B11" s="3" t="s">
        <v>13</v>
      </c>
      <c r="C11" s="15">
        <v>4.1666666666666669E-4</v>
      </c>
      <c r="D11" s="8">
        <v>20005</v>
      </c>
      <c r="E11" s="8">
        <v>21106</v>
      </c>
      <c r="F11" s="32">
        <v>2.0833333333333333E-3</v>
      </c>
      <c r="H11" s="3" t="s">
        <v>13</v>
      </c>
      <c r="I11" s="13">
        <v>4.1666666666666669E-4</v>
      </c>
      <c r="J11" s="36">
        <v>20005</v>
      </c>
    </row>
    <row r="12" spans="1:10" x14ac:dyDescent="0.25">
      <c r="B12" s="3" t="s">
        <v>17</v>
      </c>
      <c r="C12" s="15">
        <v>3.2407407407407406E-4</v>
      </c>
      <c r="D12" s="8">
        <v>20256</v>
      </c>
      <c r="E12" s="8">
        <v>21345</v>
      </c>
      <c r="F12" s="32">
        <v>0</v>
      </c>
      <c r="H12" s="3" t="s">
        <v>17</v>
      </c>
      <c r="I12" s="13">
        <v>3.2407407407407406E-4</v>
      </c>
      <c r="J12" s="36">
        <v>20256</v>
      </c>
    </row>
    <row r="13" spans="1:10" x14ac:dyDescent="0.25">
      <c r="B13" s="3" t="s">
        <v>21</v>
      </c>
      <c r="C13" s="14">
        <v>3.4722222222222224E-4</v>
      </c>
      <c r="D13" s="7">
        <v>20090</v>
      </c>
      <c r="E13" s="7">
        <v>21183</v>
      </c>
      <c r="F13" s="28" t="s">
        <v>57</v>
      </c>
      <c r="H13" s="3" t="s">
        <v>21</v>
      </c>
      <c r="I13" s="13">
        <v>8.7962962962962962E-4</v>
      </c>
      <c r="J13" s="36">
        <v>25348</v>
      </c>
    </row>
    <row r="14" spans="1:10" x14ac:dyDescent="0.25">
      <c r="B14" s="1"/>
      <c r="C14" s="15">
        <v>5.3240740740740744E-4</v>
      </c>
      <c r="D14" s="8">
        <v>25348</v>
      </c>
      <c r="E14" s="8">
        <v>27187</v>
      </c>
      <c r="F14" s="32">
        <v>0</v>
      </c>
      <c r="I14" s="17"/>
    </row>
    <row r="15" spans="1:10" x14ac:dyDescent="0.25">
      <c r="B15" s="19"/>
      <c r="I15" s="17"/>
    </row>
    <row r="16" spans="1:10" x14ac:dyDescent="0.25">
      <c r="A16">
        <v>3</v>
      </c>
      <c r="B16" s="3" t="s">
        <v>6</v>
      </c>
      <c r="C16" s="15">
        <v>2.6620370370370372E-4</v>
      </c>
      <c r="D16" s="8">
        <v>20038</v>
      </c>
      <c r="E16" s="8">
        <v>21088</v>
      </c>
      <c r="F16" s="32">
        <v>0</v>
      </c>
      <c r="H16" s="3" t="s">
        <v>6</v>
      </c>
      <c r="I16" s="13">
        <v>2.6620370370370372E-4</v>
      </c>
      <c r="J16" s="36">
        <v>20038</v>
      </c>
    </row>
    <row r="17" spans="1:10" x14ac:dyDescent="0.25">
      <c r="B17" s="3" t="s">
        <v>10</v>
      </c>
      <c r="C17" s="15">
        <v>4.1666666666666669E-4</v>
      </c>
      <c r="D17" s="8">
        <v>20044</v>
      </c>
      <c r="E17" s="8">
        <v>21309</v>
      </c>
      <c r="F17" s="32">
        <v>0</v>
      </c>
      <c r="H17" s="3" t="s">
        <v>10</v>
      </c>
      <c r="I17" s="13">
        <v>4.1666666666666669E-4</v>
      </c>
      <c r="J17" s="36">
        <v>20044</v>
      </c>
    </row>
    <row r="18" spans="1:10" x14ac:dyDescent="0.25">
      <c r="B18" s="3" t="s">
        <v>14</v>
      </c>
      <c r="C18" s="15">
        <v>3.1250000000000001E-4</v>
      </c>
      <c r="D18" s="8">
        <v>20062</v>
      </c>
      <c r="E18" s="8">
        <v>21515</v>
      </c>
      <c r="F18" s="32">
        <v>0</v>
      </c>
      <c r="H18" s="3" t="s">
        <v>14</v>
      </c>
      <c r="I18" s="13">
        <v>3.1250000000000001E-4</v>
      </c>
      <c r="J18" s="36">
        <v>20062</v>
      </c>
    </row>
    <row r="19" spans="1:10" x14ac:dyDescent="0.25">
      <c r="B19" s="3" t="s">
        <v>18</v>
      </c>
      <c r="C19" s="15">
        <v>4.5138888888888892E-4</v>
      </c>
      <c r="D19" s="8">
        <v>20040</v>
      </c>
      <c r="E19" s="8">
        <v>20881</v>
      </c>
      <c r="F19" s="32">
        <v>0</v>
      </c>
      <c r="H19" s="3" t="s">
        <v>18</v>
      </c>
      <c r="I19" s="13">
        <v>4.5138888888888892E-4</v>
      </c>
      <c r="J19" s="36">
        <v>20040</v>
      </c>
    </row>
    <row r="20" spans="1:10" x14ac:dyDescent="0.25">
      <c r="B20" s="3" t="s">
        <v>22</v>
      </c>
      <c r="C20" s="15">
        <v>3.8194444444444446E-4</v>
      </c>
      <c r="D20" s="8">
        <v>20144</v>
      </c>
      <c r="E20" s="8">
        <v>21279</v>
      </c>
      <c r="F20" s="32">
        <v>0</v>
      </c>
      <c r="H20" s="3" t="s">
        <v>22</v>
      </c>
      <c r="I20" s="13">
        <v>3.8194444444444446E-4</v>
      </c>
      <c r="J20" s="36">
        <v>20144</v>
      </c>
    </row>
    <row r="21" spans="1:10" x14ac:dyDescent="0.25">
      <c r="B21" s="19"/>
      <c r="I21" s="17"/>
    </row>
    <row r="22" spans="1:10" x14ac:dyDescent="0.25">
      <c r="A22">
        <v>4</v>
      </c>
      <c r="B22" s="3" t="s">
        <v>7</v>
      </c>
      <c r="C22" s="15">
        <v>4.0509259259259258E-4</v>
      </c>
      <c r="D22" s="8">
        <v>20383</v>
      </c>
      <c r="E22" s="8">
        <v>21580</v>
      </c>
      <c r="F22" s="32">
        <v>0</v>
      </c>
      <c r="H22" s="3" t="s">
        <v>7</v>
      </c>
      <c r="I22" s="13">
        <v>4.0509259259259258E-4</v>
      </c>
      <c r="J22" s="36">
        <v>20383</v>
      </c>
    </row>
    <row r="23" spans="1:10" x14ac:dyDescent="0.25">
      <c r="B23" s="3" t="s">
        <v>11</v>
      </c>
      <c r="C23" s="15">
        <v>2.6620370370370372E-4</v>
      </c>
      <c r="D23" s="8">
        <v>20031</v>
      </c>
      <c r="E23" s="8">
        <v>20937</v>
      </c>
      <c r="F23" s="32">
        <v>0</v>
      </c>
      <c r="H23" s="3" t="s">
        <v>11</v>
      </c>
      <c r="I23" s="13">
        <v>2.6620370370370372E-4</v>
      </c>
      <c r="J23" s="36">
        <v>20031</v>
      </c>
    </row>
    <row r="24" spans="1:10" x14ac:dyDescent="0.25">
      <c r="B24" s="3" t="s">
        <v>15</v>
      </c>
      <c r="C24" s="15">
        <v>2.8935185185185189E-4</v>
      </c>
      <c r="D24" s="8">
        <v>20142</v>
      </c>
      <c r="E24" s="8">
        <v>20883</v>
      </c>
      <c r="F24" s="32">
        <v>6.9444444444444447E-4</v>
      </c>
      <c r="H24" s="3" t="s">
        <v>15</v>
      </c>
      <c r="I24" s="13">
        <v>2.8935185185185189E-4</v>
      </c>
      <c r="J24" s="36">
        <v>20142</v>
      </c>
    </row>
    <row r="25" spans="1:10" x14ac:dyDescent="0.25">
      <c r="B25" s="3" t="s">
        <v>19</v>
      </c>
      <c r="C25" s="15">
        <v>4.3981481481481481E-4</v>
      </c>
      <c r="D25" s="21" t="s">
        <v>70</v>
      </c>
      <c r="E25" s="8">
        <v>21118</v>
      </c>
      <c r="F25" s="32">
        <v>0</v>
      </c>
      <c r="H25" s="3" t="s">
        <v>19</v>
      </c>
      <c r="I25" s="13">
        <v>4.3981481481481481E-4</v>
      </c>
      <c r="J25" s="36">
        <v>20079</v>
      </c>
    </row>
    <row r="26" spans="1:10" x14ac:dyDescent="0.25">
      <c r="B26" s="3" t="s">
        <v>23</v>
      </c>
      <c r="C26" s="15">
        <v>3.5879629629629635E-4</v>
      </c>
      <c r="D26" s="8">
        <v>20095</v>
      </c>
      <c r="E26" s="8">
        <v>21354</v>
      </c>
      <c r="F26" s="32">
        <v>0</v>
      </c>
      <c r="H26" s="3" t="s">
        <v>23</v>
      </c>
      <c r="I26" s="13">
        <v>3.5879629629629635E-4</v>
      </c>
      <c r="J26" s="36">
        <v>20095</v>
      </c>
    </row>
    <row r="27" spans="1:10" x14ac:dyDescent="0.25">
      <c r="B27" s="19"/>
      <c r="I27" s="17"/>
    </row>
    <row r="28" spans="1:10" x14ac:dyDescent="0.25">
      <c r="A28">
        <v>5</v>
      </c>
      <c r="B28" s="3" t="s">
        <v>8</v>
      </c>
      <c r="C28" s="15">
        <v>3.7037037037037035E-4</v>
      </c>
      <c r="D28" s="8">
        <v>20467</v>
      </c>
      <c r="E28" s="8">
        <v>21897</v>
      </c>
      <c r="F28" s="32">
        <v>6.9444444444444447E-4</v>
      </c>
      <c r="H28" s="3" t="s">
        <v>8</v>
      </c>
      <c r="I28" s="13">
        <v>3.7037037037037035E-4</v>
      </c>
      <c r="J28" s="36">
        <v>20467</v>
      </c>
    </row>
    <row r="29" spans="1:10" x14ac:dyDescent="0.25">
      <c r="B29" s="3" t="s">
        <v>12</v>
      </c>
      <c r="C29" s="15">
        <v>3.2407407407407406E-4</v>
      </c>
      <c r="D29" s="8">
        <v>20028</v>
      </c>
      <c r="E29" s="8">
        <v>21222</v>
      </c>
      <c r="F29" s="32">
        <v>0</v>
      </c>
      <c r="H29" s="3" t="s">
        <v>12</v>
      </c>
      <c r="I29" s="13">
        <v>3.2407407407407406E-4</v>
      </c>
      <c r="J29" s="36">
        <v>20028</v>
      </c>
    </row>
    <row r="30" spans="1:10" x14ac:dyDescent="0.25">
      <c r="B30" s="3" t="s">
        <v>16</v>
      </c>
      <c r="C30" s="15">
        <v>4.2824074074074075E-4</v>
      </c>
      <c r="D30" s="8">
        <v>20067</v>
      </c>
      <c r="E30" s="8">
        <v>21018</v>
      </c>
      <c r="F30" s="32">
        <v>0</v>
      </c>
      <c r="H30" s="3" t="s">
        <v>16</v>
      </c>
      <c r="I30" s="13">
        <v>4.2824074074074075E-4</v>
      </c>
      <c r="J30" s="36">
        <v>20067</v>
      </c>
    </row>
    <row r="31" spans="1:10" x14ac:dyDescent="0.25">
      <c r="B31" s="3" t="s">
        <v>20</v>
      </c>
      <c r="C31" s="14">
        <v>2.4305555555555552E-4</v>
      </c>
      <c r="D31" s="7">
        <v>20012</v>
      </c>
      <c r="E31" s="7">
        <v>20840</v>
      </c>
      <c r="F31" s="28" t="s">
        <v>57</v>
      </c>
      <c r="H31" s="3" t="s">
        <v>20</v>
      </c>
      <c r="I31" s="13">
        <v>7.407407407407407E-4</v>
      </c>
      <c r="J31" s="36">
        <v>25185</v>
      </c>
    </row>
    <row r="32" spans="1:10" x14ac:dyDescent="0.25">
      <c r="B32" s="1"/>
      <c r="C32" s="15">
        <v>4.9768518518518521E-4</v>
      </c>
      <c r="D32" s="8">
        <v>25185</v>
      </c>
      <c r="E32" s="8">
        <v>26566</v>
      </c>
      <c r="F32" s="32">
        <v>6.9444444444444447E-4</v>
      </c>
      <c r="H32" s="3" t="s">
        <v>24</v>
      </c>
      <c r="I32" s="13">
        <v>3.1250000000000001E-4</v>
      </c>
      <c r="J32" s="36">
        <v>20426</v>
      </c>
    </row>
    <row r="33" spans="2:10" x14ac:dyDescent="0.25">
      <c r="B33" s="3" t="s">
        <v>24</v>
      </c>
      <c r="C33" s="15">
        <v>3.1250000000000001E-4</v>
      </c>
      <c r="D33" s="8">
        <v>20426</v>
      </c>
      <c r="E33" s="8">
        <v>21580</v>
      </c>
      <c r="F33" s="32">
        <v>0</v>
      </c>
    </row>
    <row r="36" spans="2:10" x14ac:dyDescent="0.25">
      <c r="H36" s="12"/>
      <c r="I36" s="4" t="s">
        <v>60</v>
      </c>
      <c r="J36" s="4" t="s">
        <v>54</v>
      </c>
    </row>
    <row r="37" spans="2:10" x14ac:dyDescent="0.25">
      <c r="H37" s="3" t="s">
        <v>61</v>
      </c>
      <c r="I37" s="13">
        <f>MIN(I2:I6,I9:I13,I16:I20,I22:I26,I28:I32)</f>
        <v>2.4305555555555552E-4</v>
      </c>
      <c r="J37" s="36">
        <f>MIN(J2:J6,J9:J13,J16:J20,J22:J26,J28:J32)</f>
        <v>20005</v>
      </c>
    </row>
    <row r="38" spans="2:10" x14ac:dyDescent="0.25">
      <c r="H38" s="3" t="s">
        <v>62</v>
      </c>
      <c r="I38" s="13">
        <f>MAX(I2:I6,I9:I13,I16:I20,I22:I26,I28:I32)</f>
        <v>9.9537037037037042E-4</v>
      </c>
      <c r="J38" s="36">
        <f>MAX(J2:J6,J9:J13,J16:J20,J22:J26,J28:J32)</f>
        <v>25348</v>
      </c>
    </row>
    <row r="39" spans="2:10" x14ac:dyDescent="0.25">
      <c r="H39" s="3" t="s">
        <v>63</v>
      </c>
      <c r="I39" s="13">
        <f>MEDIAN(I2:I6,I9:I13,I16:I20,I22:I26,I28:I32)</f>
        <v>3.7037037037037035E-4</v>
      </c>
      <c r="J39" s="36">
        <f>MEDIAN(J2:J6,J9:J13,J16:J20,J22:J26,J28:J32)</f>
        <v>20095</v>
      </c>
    </row>
    <row r="40" spans="2:10" x14ac:dyDescent="0.25">
      <c r="H40" s="3" t="s">
        <v>64</v>
      </c>
      <c r="I40" s="13">
        <f>AVERAGE(I2:I6,I9:I13,I16:I20,I22:I26,I28:I32)</f>
        <v>4.1990740740740747E-4</v>
      </c>
      <c r="J40" s="36">
        <f>AVERAGE(J2:J6,J9:J13,J16:J20,J22:J26,J28:J32)</f>
        <v>20753.88</v>
      </c>
    </row>
    <row r="41" spans="2:10" x14ac:dyDescent="0.25">
      <c r="H41" s="3" t="s">
        <v>66</v>
      </c>
      <c r="I41" s="38">
        <f>COUNTA(C2:C7,C9:C14,C16:C20,C22:C26,C28:C33)</f>
        <v>28</v>
      </c>
      <c r="J41" s="38"/>
    </row>
    <row r="42" spans="2:10" x14ac:dyDescent="0.25">
      <c r="H42" s="3" t="s">
        <v>65</v>
      </c>
      <c r="I42" s="38">
        <f>COUNTA(C4,C13,C31)</f>
        <v>3</v>
      </c>
      <c r="J42" s="38"/>
    </row>
    <row r="43" spans="2:10" ht="30" x14ac:dyDescent="0.25">
      <c r="H43" s="3" t="s">
        <v>67</v>
      </c>
      <c r="I43" s="39">
        <f>I42/25*100</f>
        <v>12</v>
      </c>
      <c r="J43" s="39"/>
    </row>
  </sheetData>
  <mergeCells count="3">
    <mergeCell ref="I41:J41"/>
    <mergeCell ref="I42:J42"/>
    <mergeCell ref="I43:J4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selection activeCell="I8" sqref="I8"/>
    </sheetView>
  </sheetViews>
  <sheetFormatPr defaultRowHeight="15" x14ac:dyDescent="0.25"/>
  <cols>
    <col min="2" max="5" width="15.7109375" customWidth="1"/>
    <col min="6" max="6" width="15.7109375" style="33" customWidth="1"/>
    <col min="8" max="8" width="20.140625" customWidth="1"/>
    <col min="9" max="9" width="19.7109375" customWidth="1"/>
    <col min="10" max="10" width="20.7109375" customWidth="1"/>
  </cols>
  <sheetData>
    <row r="1" spans="1:10" ht="20.100000000000001" customHeight="1" x14ac:dyDescent="0.25">
      <c r="A1">
        <v>1</v>
      </c>
      <c r="B1" s="22" t="s">
        <v>52</v>
      </c>
      <c r="C1" s="22" t="s">
        <v>53</v>
      </c>
      <c r="D1" s="22" t="s">
        <v>54</v>
      </c>
      <c r="E1" s="22" t="s">
        <v>55</v>
      </c>
      <c r="F1" s="35" t="s">
        <v>56</v>
      </c>
      <c r="I1" s="23" t="s">
        <v>60</v>
      </c>
      <c r="J1" s="23" t="s">
        <v>54</v>
      </c>
    </row>
    <row r="2" spans="1:10" ht="20.100000000000001" customHeight="1" x14ac:dyDescent="0.25">
      <c r="B2" s="6" t="s">
        <v>51</v>
      </c>
      <c r="C2" s="14">
        <v>9.1435185185185185E-4</v>
      </c>
      <c r="D2" s="7">
        <v>40258</v>
      </c>
      <c r="E2" s="7">
        <v>44902</v>
      </c>
      <c r="F2" s="28" t="s">
        <v>57</v>
      </c>
      <c r="H2" s="6" t="s">
        <v>51</v>
      </c>
      <c r="I2" s="13">
        <f>C2+C3</f>
        <v>1.9328703703703704E-3</v>
      </c>
      <c r="J2" s="36">
        <v>45231</v>
      </c>
    </row>
    <row r="3" spans="1:10" ht="20.100000000000001" customHeight="1" x14ac:dyDescent="0.25">
      <c r="B3" s="1"/>
      <c r="C3" s="15">
        <v>1.0185185185185186E-3</v>
      </c>
      <c r="D3" s="8">
        <v>45231</v>
      </c>
      <c r="E3" s="8">
        <v>50242</v>
      </c>
      <c r="F3" s="32">
        <v>0</v>
      </c>
      <c r="H3" s="6" t="s">
        <v>50</v>
      </c>
      <c r="I3" s="13">
        <v>9.2592592592592585E-4</v>
      </c>
      <c r="J3" s="36">
        <v>40087</v>
      </c>
    </row>
    <row r="4" spans="1:10" ht="20.100000000000001" customHeight="1" x14ac:dyDescent="0.25">
      <c r="B4" s="6" t="s">
        <v>50</v>
      </c>
      <c r="C4" s="15">
        <v>9.2592592592592585E-4</v>
      </c>
      <c r="D4" s="8">
        <v>40087</v>
      </c>
      <c r="E4" s="8">
        <v>44597</v>
      </c>
      <c r="F4" s="32">
        <v>0</v>
      </c>
      <c r="H4" s="6" t="s">
        <v>49</v>
      </c>
      <c r="I4" s="13">
        <v>7.8703703703703705E-4</v>
      </c>
      <c r="J4" s="36">
        <v>40080</v>
      </c>
    </row>
    <row r="5" spans="1:10" ht="20.100000000000001" customHeight="1" x14ac:dyDescent="0.25">
      <c r="B5" s="6" t="s">
        <v>49</v>
      </c>
      <c r="C5" s="15">
        <v>7.8703703703703705E-4</v>
      </c>
      <c r="D5" s="8">
        <v>40080</v>
      </c>
      <c r="E5" s="8">
        <v>44335</v>
      </c>
      <c r="F5" s="32">
        <v>0</v>
      </c>
      <c r="H5" s="6" t="s">
        <v>48</v>
      </c>
      <c r="I5" s="13">
        <f>C6+C7+C8+C9</f>
        <v>4.2129629629629626E-3</v>
      </c>
      <c r="J5" s="36">
        <v>55127</v>
      </c>
    </row>
    <row r="6" spans="1:10" ht="20.100000000000001" customHeight="1" x14ac:dyDescent="0.25">
      <c r="B6" s="6" t="s">
        <v>48</v>
      </c>
      <c r="C6" s="14">
        <v>8.9120370370370362E-4</v>
      </c>
      <c r="D6" s="7">
        <v>40196</v>
      </c>
      <c r="E6" s="7">
        <v>43906</v>
      </c>
      <c r="F6" s="28" t="s">
        <v>57</v>
      </c>
      <c r="H6" s="6" t="s">
        <v>47</v>
      </c>
      <c r="I6" s="13">
        <f>C10+C11</f>
        <v>1.8055555555555555E-3</v>
      </c>
      <c r="J6" s="37" t="s">
        <v>58</v>
      </c>
    </row>
    <row r="7" spans="1:10" x14ac:dyDescent="0.25">
      <c r="B7" s="1"/>
      <c r="C7" s="14">
        <v>9.7222222222222209E-4</v>
      </c>
      <c r="D7" s="7">
        <v>45120</v>
      </c>
      <c r="E7" s="7">
        <v>51632</v>
      </c>
      <c r="F7" s="28" t="s">
        <v>57</v>
      </c>
      <c r="I7" s="31"/>
    </row>
    <row r="8" spans="1:10" x14ac:dyDescent="0.25">
      <c r="B8" s="1"/>
      <c r="C8" s="14">
        <v>1.1111111111111111E-3</v>
      </c>
      <c r="D8" s="7">
        <v>50068</v>
      </c>
      <c r="E8" s="7">
        <v>56092</v>
      </c>
      <c r="F8" s="28" t="s">
        <v>57</v>
      </c>
    </row>
    <row r="9" spans="1:10" x14ac:dyDescent="0.25">
      <c r="B9" s="1"/>
      <c r="C9" s="15">
        <v>1.2384259259259258E-3</v>
      </c>
      <c r="D9" s="8">
        <v>55127</v>
      </c>
      <c r="E9" s="8">
        <v>61924</v>
      </c>
      <c r="F9" s="32">
        <v>0</v>
      </c>
    </row>
    <row r="10" spans="1:10" x14ac:dyDescent="0.25">
      <c r="B10" s="6" t="s">
        <v>47</v>
      </c>
      <c r="C10" s="14">
        <v>8.564814814814815E-4</v>
      </c>
      <c r="D10" s="7">
        <v>40155</v>
      </c>
      <c r="E10" s="7">
        <v>44678</v>
      </c>
      <c r="F10" s="28" t="s">
        <v>57</v>
      </c>
    </row>
    <row r="11" spans="1:10" x14ac:dyDescent="0.25">
      <c r="B11" s="1"/>
      <c r="C11" s="15">
        <v>9.4907407407407408E-4</v>
      </c>
      <c r="D11" s="21" t="s">
        <v>58</v>
      </c>
      <c r="E11" s="8">
        <v>52000</v>
      </c>
      <c r="F11" s="32">
        <v>0</v>
      </c>
    </row>
    <row r="12" spans="1:10" x14ac:dyDescent="0.25">
      <c r="I12" s="11" t="s">
        <v>60</v>
      </c>
      <c r="J12" s="11" t="s">
        <v>54</v>
      </c>
    </row>
    <row r="13" spans="1:10" x14ac:dyDescent="0.25">
      <c r="A13">
        <v>2</v>
      </c>
      <c r="B13" s="3" t="s">
        <v>28</v>
      </c>
      <c r="C13" s="14">
        <v>8.449074074074075E-4</v>
      </c>
      <c r="D13" s="7">
        <v>40123</v>
      </c>
      <c r="E13" s="7">
        <v>43669</v>
      </c>
      <c r="F13" s="28" t="s">
        <v>57</v>
      </c>
      <c r="H13" s="3" t="s">
        <v>28</v>
      </c>
      <c r="I13" s="13">
        <f>C13+C14+C15</f>
        <v>2.9629629629629632E-3</v>
      </c>
      <c r="J13" s="36">
        <v>50126</v>
      </c>
    </row>
    <row r="14" spans="1:10" x14ac:dyDescent="0.25">
      <c r="B14" s="1"/>
      <c r="C14" s="14">
        <v>1.0185185185185186E-3</v>
      </c>
      <c r="D14" s="7">
        <v>45296</v>
      </c>
      <c r="E14" s="7">
        <v>49623</v>
      </c>
      <c r="F14" s="28" t="s">
        <v>57</v>
      </c>
      <c r="H14" s="3" t="s">
        <v>32</v>
      </c>
      <c r="I14" s="13">
        <f>C16+C17</f>
        <v>1.8402777777777777E-3</v>
      </c>
      <c r="J14" s="36">
        <v>45264</v>
      </c>
    </row>
    <row r="15" spans="1:10" x14ac:dyDescent="0.25">
      <c r="B15" s="1"/>
      <c r="C15" s="15">
        <v>1.0995370370370371E-3</v>
      </c>
      <c r="D15" s="8">
        <v>50126</v>
      </c>
      <c r="E15" s="8">
        <v>56991</v>
      </c>
      <c r="F15" s="32">
        <v>0</v>
      </c>
      <c r="H15" s="3" t="s">
        <v>36</v>
      </c>
      <c r="I15" s="13">
        <f>C18+C19+C20</f>
        <v>2.9861111111111113E-3</v>
      </c>
      <c r="J15" s="36">
        <v>50243</v>
      </c>
    </row>
    <row r="16" spans="1:10" x14ac:dyDescent="0.25">
      <c r="B16" s="3" t="s">
        <v>32</v>
      </c>
      <c r="C16" s="14">
        <v>8.7962962962962962E-4</v>
      </c>
      <c r="D16" s="7">
        <v>40152</v>
      </c>
      <c r="E16" s="7">
        <v>43846</v>
      </c>
      <c r="F16" s="28" t="s">
        <v>57</v>
      </c>
      <c r="H16" s="3" t="s">
        <v>40</v>
      </c>
      <c r="I16" s="13">
        <f>C21+C22+C23</f>
        <v>3.0787037037037042E-3</v>
      </c>
      <c r="J16" s="36">
        <v>50128</v>
      </c>
    </row>
    <row r="17" spans="1:10" x14ac:dyDescent="0.25">
      <c r="B17" s="1"/>
      <c r="C17" s="15">
        <v>9.6064814814814808E-4</v>
      </c>
      <c r="D17" s="8">
        <v>45264</v>
      </c>
      <c r="E17" s="8">
        <v>53147</v>
      </c>
      <c r="F17" s="32">
        <v>0</v>
      </c>
      <c r="H17" s="3" t="s">
        <v>44</v>
      </c>
      <c r="I17" s="13">
        <f>C24</f>
        <v>8.449074074074075E-4</v>
      </c>
      <c r="J17" s="36">
        <v>40125</v>
      </c>
    </row>
    <row r="18" spans="1:10" x14ac:dyDescent="0.25">
      <c r="B18" s="3" t="s">
        <v>36</v>
      </c>
      <c r="C18" s="14">
        <v>9.0277777777777784E-4</v>
      </c>
      <c r="D18" s="7">
        <v>40221</v>
      </c>
      <c r="E18" s="7">
        <v>45137</v>
      </c>
      <c r="F18" s="28" t="s">
        <v>57</v>
      </c>
      <c r="I18" s="31"/>
    </row>
    <row r="19" spans="1:10" x14ac:dyDescent="0.25">
      <c r="B19" s="1"/>
      <c r="C19" s="14">
        <v>9.7222222222222209E-4</v>
      </c>
      <c r="D19" s="7">
        <v>45314</v>
      </c>
      <c r="E19" s="7">
        <v>50959</v>
      </c>
      <c r="F19" s="28" t="s">
        <v>57</v>
      </c>
    </row>
    <row r="20" spans="1:10" x14ac:dyDescent="0.25">
      <c r="B20" s="1"/>
      <c r="C20" s="15">
        <v>1.1111111111111111E-3</v>
      </c>
      <c r="D20" s="8">
        <v>50243</v>
      </c>
      <c r="E20" s="8">
        <v>57027</v>
      </c>
      <c r="F20" s="32">
        <v>0</v>
      </c>
    </row>
    <row r="21" spans="1:10" x14ac:dyDescent="0.25">
      <c r="B21" s="3" t="s">
        <v>40</v>
      </c>
      <c r="C21" s="14">
        <v>9.1435185185185185E-4</v>
      </c>
      <c r="D21" s="28" t="s">
        <v>59</v>
      </c>
      <c r="E21" s="7">
        <v>43938</v>
      </c>
      <c r="F21" s="28" t="s">
        <v>57</v>
      </c>
    </row>
    <row r="22" spans="1:10" x14ac:dyDescent="0.25">
      <c r="B22" s="1"/>
      <c r="C22" s="14">
        <v>9.9537037037037042E-4</v>
      </c>
      <c r="D22" s="7">
        <v>45400</v>
      </c>
      <c r="E22" s="7">
        <v>49755</v>
      </c>
      <c r="F22" s="28" t="s">
        <v>57</v>
      </c>
    </row>
    <row r="23" spans="1:10" x14ac:dyDescent="0.25">
      <c r="B23" s="1"/>
      <c r="C23" s="15">
        <v>1.1689814814814816E-3</v>
      </c>
      <c r="D23" s="8">
        <v>50128</v>
      </c>
      <c r="E23" s="8">
        <v>56048</v>
      </c>
      <c r="F23" s="32">
        <v>0</v>
      </c>
    </row>
    <row r="24" spans="1:10" x14ac:dyDescent="0.25">
      <c r="B24" s="3" t="s">
        <v>44</v>
      </c>
      <c r="C24" s="15">
        <v>8.449074074074075E-4</v>
      </c>
      <c r="D24" s="8">
        <v>40125</v>
      </c>
      <c r="E24" s="8">
        <v>44389</v>
      </c>
      <c r="F24" s="32">
        <v>0</v>
      </c>
    </row>
    <row r="25" spans="1:10" x14ac:dyDescent="0.25">
      <c r="I25" s="11" t="s">
        <v>60</v>
      </c>
      <c r="J25" s="11" t="s">
        <v>54</v>
      </c>
    </row>
    <row r="26" spans="1:10" x14ac:dyDescent="0.25">
      <c r="A26">
        <v>3</v>
      </c>
      <c r="B26" s="3" t="s">
        <v>29</v>
      </c>
      <c r="C26" s="14">
        <v>8.2175925925925917E-4</v>
      </c>
      <c r="D26" s="7">
        <v>40300</v>
      </c>
      <c r="E26" s="7">
        <v>44489</v>
      </c>
      <c r="F26" s="28" t="s">
        <v>57</v>
      </c>
      <c r="H26" s="3" t="s">
        <v>29</v>
      </c>
      <c r="I26" s="13">
        <f>C26+C27+C28</f>
        <v>2.673611111111111E-3</v>
      </c>
      <c r="J26" s="36">
        <v>50272</v>
      </c>
    </row>
    <row r="27" spans="1:10" x14ac:dyDescent="0.25">
      <c r="B27" s="1"/>
      <c r="C27" s="14">
        <v>8.564814814814815E-4</v>
      </c>
      <c r="D27" s="7">
        <v>45995</v>
      </c>
      <c r="E27" s="7">
        <v>52063</v>
      </c>
      <c r="F27" s="28" t="s">
        <v>57</v>
      </c>
      <c r="H27" s="3" t="s">
        <v>33</v>
      </c>
      <c r="I27" s="13">
        <f>C29+C30+C31+C32</f>
        <v>4.0046296296296297E-3</v>
      </c>
      <c r="J27" s="36">
        <v>55235</v>
      </c>
    </row>
    <row r="28" spans="1:10" x14ac:dyDescent="0.25">
      <c r="B28" s="1"/>
      <c r="C28" s="15">
        <v>9.9537037037037042E-4</v>
      </c>
      <c r="D28" s="8">
        <v>50272</v>
      </c>
      <c r="E28" s="8">
        <v>57604</v>
      </c>
      <c r="F28" s="32">
        <v>0</v>
      </c>
      <c r="H28" s="3" t="s">
        <v>37</v>
      </c>
      <c r="I28" s="13">
        <f>C33+C34+C35+C36</f>
        <v>3.9004629629629628E-3</v>
      </c>
      <c r="J28" s="36">
        <v>55335</v>
      </c>
    </row>
    <row r="29" spans="1:10" x14ac:dyDescent="0.25">
      <c r="B29" s="3" t="s">
        <v>33</v>
      </c>
      <c r="C29" s="26">
        <v>9.0277777777777784E-4</v>
      </c>
      <c r="D29" s="27">
        <v>40187</v>
      </c>
      <c r="E29" s="27">
        <v>42730</v>
      </c>
      <c r="F29" s="28" t="s">
        <v>57</v>
      </c>
      <c r="H29" s="3" t="s">
        <v>41</v>
      </c>
      <c r="I29" s="13">
        <f>C37+C38+C39</f>
        <v>2.7083333333333334E-3</v>
      </c>
      <c r="J29" s="36">
        <v>50341</v>
      </c>
    </row>
    <row r="30" spans="1:10" x14ac:dyDescent="0.25">
      <c r="B30" s="12"/>
      <c r="C30" s="26">
        <v>9.6064814814814808E-4</v>
      </c>
      <c r="D30" s="27">
        <v>45281</v>
      </c>
      <c r="E30" s="27">
        <v>51647</v>
      </c>
      <c r="F30" s="28" t="s">
        <v>57</v>
      </c>
      <c r="H30" s="3" t="s">
        <v>45</v>
      </c>
      <c r="I30" s="13">
        <f>C40+C41+C42</f>
        <v>2.9861111111111113E-3</v>
      </c>
      <c r="J30" s="36">
        <v>50110</v>
      </c>
    </row>
    <row r="31" spans="1:10" x14ac:dyDescent="0.25">
      <c r="B31" s="12"/>
      <c r="C31" s="14">
        <v>1.0185185185185186E-3</v>
      </c>
      <c r="D31" s="7">
        <v>50272</v>
      </c>
      <c r="E31" s="7">
        <v>56835</v>
      </c>
      <c r="F31" s="28" t="s">
        <v>57</v>
      </c>
      <c r="I31" s="31"/>
    </row>
    <row r="32" spans="1:10" x14ac:dyDescent="0.25">
      <c r="B32" s="1"/>
      <c r="C32" s="15">
        <v>1.1226851851851851E-3</v>
      </c>
      <c r="D32" s="8">
        <v>55235</v>
      </c>
      <c r="E32" s="8">
        <v>62706</v>
      </c>
      <c r="F32" s="32">
        <v>0</v>
      </c>
    </row>
    <row r="33" spans="1:10" x14ac:dyDescent="0.25">
      <c r="B33" s="3" t="s">
        <v>37</v>
      </c>
      <c r="C33" s="26">
        <v>8.9120370370370362E-4</v>
      </c>
      <c r="D33" s="27">
        <v>40037</v>
      </c>
      <c r="E33" s="27">
        <v>44834</v>
      </c>
      <c r="F33" s="28" t="s">
        <v>57</v>
      </c>
    </row>
    <row r="34" spans="1:10" x14ac:dyDescent="0.25">
      <c r="B34" s="12"/>
      <c r="C34" s="26">
        <v>9.2592592592592585E-4</v>
      </c>
      <c r="D34" s="27">
        <v>45234</v>
      </c>
      <c r="E34" s="27">
        <v>51427</v>
      </c>
      <c r="F34" s="28" t="s">
        <v>57</v>
      </c>
    </row>
    <row r="35" spans="1:10" x14ac:dyDescent="0.25">
      <c r="B35" s="12"/>
      <c r="C35" s="14">
        <v>9.3750000000000007E-4</v>
      </c>
      <c r="D35" s="7">
        <v>50155</v>
      </c>
      <c r="E35" s="7">
        <v>55975</v>
      </c>
      <c r="F35" s="28" t="s">
        <v>57</v>
      </c>
    </row>
    <row r="36" spans="1:10" ht="17.25" customHeight="1" x14ac:dyDescent="0.25">
      <c r="B36" s="1"/>
      <c r="C36" s="15">
        <v>1.1458333333333333E-3</v>
      </c>
      <c r="D36" s="8">
        <v>55335</v>
      </c>
      <c r="E36" s="8">
        <v>63224</v>
      </c>
      <c r="F36" s="32">
        <v>0</v>
      </c>
    </row>
    <row r="37" spans="1:10" x14ac:dyDescent="0.25">
      <c r="B37" s="3" t="s">
        <v>41</v>
      </c>
      <c r="C37" s="26">
        <v>8.3333333333333339E-4</v>
      </c>
      <c r="D37" s="27">
        <v>40045</v>
      </c>
      <c r="E37" s="27">
        <v>43274</v>
      </c>
      <c r="F37" s="28" t="s">
        <v>57</v>
      </c>
    </row>
    <row r="38" spans="1:10" x14ac:dyDescent="0.25">
      <c r="B38" s="12"/>
      <c r="C38" s="26">
        <v>8.6805555555555551E-4</v>
      </c>
      <c r="D38" s="27">
        <v>45376</v>
      </c>
      <c r="E38" s="27">
        <v>52640</v>
      </c>
      <c r="F38" s="28" t="s">
        <v>57</v>
      </c>
    </row>
    <row r="39" spans="1:10" x14ac:dyDescent="0.25">
      <c r="B39" s="12"/>
      <c r="C39" s="15">
        <v>1.0069444444444444E-3</v>
      </c>
      <c r="D39" s="8">
        <v>50341</v>
      </c>
      <c r="E39" s="8">
        <v>56452</v>
      </c>
      <c r="F39" s="32">
        <v>0</v>
      </c>
    </row>
    <row r="40" spans="1:10" x14ac:dyDescent="0.25">
      <c r="B40" s="3" t="s">
        <v>45</v>
      </c>
      <c r="C40" s="26">
        <v>9.1435185185185185E-4</v>
      </c>
      <c r="D40" s="7">
        <v>40286</v>
      </c>
      <c r="E40" s="7">
        <v>43966</v>
      </c>
      <c r="F40" s="28" t="s">
        <v>57</v>
      </c>
    </row>
    <row r="41" spans="1:10" x14ac:dyDescent="0.25">
      <c r="B41" s="12"/>
      <c r="C41" s="26">
        <v>9.3750000000000007E-4</v>
      </c>
      <c r="D41" s="7">
        <v>45030</v>
      </c>
      <c r="E41" s="7">
        <v>51649</v>
      </c>
      <c r="F41" s="28" t="s">
        <v>57</v>
      </c>
    </row>
    <row r="42" spans="1:10" x14ac:dyDescent="0.25">
      <c r="B42" s="12"/>
      <c r="C42" s="15">
        <v>1.1342592592592591E-3</v>
      </c>
      <c r="D42" s="8">
        <v>50110</v>
      </c>
      <c r="E42" s="8">
        <v>57768</v>
      </c>
      <c r="F42" s="32">
        <v>0</v>
      </c>
    </row>
    <row r="44" spans="1:10" x14ac:dyDescent="0.25">
      <c r="I44" s="11" t="s">
        <v>60</v>
      </c>
      <c r="J44" s="11" t="s">
        <v>54</v>
      </c>
    </row>
    <row r="45" spans="1:10" ht="30" x14ac:dyDescent="0.25">
      <c r="A45">
        <v>4</v>
      </c>
      <c r="B45" s="9" t="s">
        <v>30</v>
      </c>
      <c r="C45" s="16">
        <v>8.7962962962962962E-4</v>
      </c>
      <c r="D45" s="7">
        <v>40613</v>
      </c>
      <c r="E45" s="7">
        <v>46003</v>
      </c>
      <c r="F45" s="34" t="s">
        <v>57</v>
      </c>
      <c r="H45" s="9" t="s">
        <v>30</v>
      </c>
      <c r="I45" s="13">
        <f>C45+C46+C47+C48</f>
        <v>3.9583333333333328E-3</v>
      </c>
      <c r="J45" s="36">
        <v>55153</v>
      </c>
    </row>
    <row r="46" spans="1:10" x14ac:dyDescent="0.25">
      <c r="B46" s="12"/>
      <c r="C46" s="16">
        <v>9.1435185185185185E-4</v>
      </c>
      <c r="D46" s="7">
        <v>45254</v>
      </c>
      <c r="E46" s="7">
        <v>53274</v>
      </c>
      <c r="F46" s="34" t="s">
        <v>57</v>
      </c>
      <c r="H46" s="3" t="s">
        <v>34</v>
      </c>
      <c r="I46" s="13">
        <f>C49+C50+C51</f>
        <v>3.1828703703703698E-3</v>
      </c>
      <c r="J46" s="36">
        <v>50205</v>
      </c>
    </row>
    <row r="47" spans="1:10" x14ac:dyDescent="0.25">
      <c r="B47" s="12"/>
      <c r="C47" s="16">
        <v>9.4907407407407408E-4</v>
      </c>
      <c r="D47" s="10">
        <v>50103</v>
      </c>
      <c r="E47" s="10">
        <v>57248</v>
      </c>
      <c r="F47" s="34" t="s">
        <v>57</v>
      </c>
      <c r="H47" s="3" t="s">
        <v>38</v>
      </c>
      <c r="I47" s="13">
        <f>C52+C53+C54+C55</f>
        <v>4.0509259259259257E-3</v>
      </c>
      <c r="J47" s="36">
        <v>55094</v>
      </c>
    </row>
    <row r="48" spans="1:10" x14ac:dyDescent="0.25">
      <c r="B48" s="1"/>
      <c r="C48" s="15">
        <v>1.2152777777777778E-3</v>
      </c>
      <c r="D48" s="8">
        <v>55153</v>
      </c>
      <c r="E48" s="8">
        <v>62027</v>
      </c>
      <c r="F48" s="32">
        <v>0</v>
      </c>
      <c r="H48" s="3" t="s">
        <v>42</v>
      </c>
      <c r="I48" s="13">
        <f>C56+C57+C58</f>
        <v>3.0439814814814817E-3</v>
      </c>
      <c r="J48" s="36">
        <v>50070</v>
      </c>
    </row>
    <row r="49" spans="2:10" x14ac:dyDescent="0.25">
      <c r="B49" s="3" t="s">
        <v>34</v>
      </c>
      <c r="C49" s="26">
        <v>9.6064814814814808E-4</v>
      </c>
      <c r="D49" s="27">
        <v>40862</v>
      </c>
      <c r="E49" s="27">
        <v>44935</v>
      </c>
      <c r="F49" s="34" t="s">
        <v>57</v>
      </c>
      <c r="H49" s="3" t="s">
        <v>46</v>
      </c>
      <c r="I49" s="13">
        <f>C59+C60+C61</f>
        <v>3.1712962962962962E-3</v>
      </c>
      <c r="J49" s="36">
        <v>50109</v>
      </c>
    </row>
    <row r="50" spans="2:10" x14ac:dyDescent="0.25">
      <c r="B50" s="12"/>
      <c r="C50" s="26">
        <v>1.0879629629629629E-3</v>
      </c>
      <c r="D50" s="27">
        <v>45056</v>
      </c>
      <c r="E50" s="27">
        <v>51292</v>
      </c>
      <c r="F50" s="34" t="s">
        <v>57</v>
      </c>
      <c r="I50" s="31"/>
    </row>
    <row r="51" spans="2:10" x14ac:dyDescent="0.25">
      <c r="B51" s="12"/>
      <c r="C51" s="15">
        <v>1.1342592592592591E-3</v>
      </c>
      <c r="D51" s="8">
        <v>50205</v>
      </c>
      <c r="E51" s="8">
        <v>56524</v>
      </c>
      <c r="F51" s="32">
        <v>0</v>
      </c>
    </row>
    <row r="52" spans="2:10" x14ac:dyDescent="0.25">
      <c r="B52" s="3" t="s">
        <v>38</v>
      </c>
      <c r="C52" s="14">
        <v>9.3750000000000007E-4</v>
      </c>
      <c r="D52" s="7">
        <v>40124</v>
      </c>
      <c r="E52" s="7">
        <v>44137</v>
      </c>
      <c r="F52" s="28" t="s">
        <v>57</v>
      </c>
    </row>
    <row r="53" spans="2:10" x14ac:dyDescent="0.25">
      <c r="B53" s="12"/>
      <c r="C53" s="14">
        <v>1.0185185185185186E-3</v>
      </c>
      <c r="D53" s="7">
        <v>45273</v>
      </c>
      <c r="E53" s="7">
        <v>51662</v>
      </c>
      <c r="F53" s="28" t="s">
        <v>57</v>
      </c>
      <c r="H53" s="25"/>
    </row>
    <row r="54" spans="2:10" x14ac:dyDescent="0.25">
      <c r="B54" s="12"/>
      <c r="C54" s="14">
        <v>1.0300925925925926E-3</v>
      </c>
      <c r="D54" s="7">
        <v>50148</v>
      </c>
      <c r="E54" s="7">
        <v>57717</v>
      </c>
      <c r="F54" s="28" t="s">
        <v>57</v>
      </c>
      <c r="H54" s="25"/>
    </row>
    <row r="55" spans="2:10" x14ac:dyDescent="0.25">
      <c r="B55" s="1"/>
      <c r="C55" s="15">
        <v>1.0648148148148147E-3</v>
      </c>
      <c r="D55" s="8">
        <v>55094</v>
      </c>
      <c r="E55" s="8">
        <v>62561</v>
      </c>
      <c r="F55" s="32">
        <v>0</v>
      </c>
      <c r="H55" s="25"/>
    </row>
    <row r="56" spans="2:10" x14ac:dyDescent="0.25">
      <c r="B56" s="3" t="s">
        <v>42</v>
      </c>
      <c r="C56" s="14">
        <v>8.9120370370370362E-4</v>
      </c>
      <c r="D56" s="7">
        <v>40670</v>
      </c>
      <c r="E56" s="7">
        <v>44069</v>
      </c>
      <c r="F56" s="28" t="s">
        <v>57</v>
      </c>
      <c r="H56" s="25"/>
    </row>
    <row r="57" spans="2:10" x14ac:dyDescent="0.25">
      <c r="B57" s="12"/>
      <c r="C57" s="14">
        <v>1.0416666666666667E-3</v>
      </c>
      <c r="D57" s="7">
        <v>45081</v>
      </c>
      <c r="E57" s="7">
        <v>49924</v>
      </c>
      <c r="F57" s="28" t="s">
        <v>57</v>
      </c>
      <c r="H57" s="25"/>
    </row>
    <row r="58" spans="2:10" x14ac:dyDescent="0.25">
      <c r="B58" s="12"/>
      <c r="C58" s="15">
        <v>1.1111111111111111E-3</v>
      </c>
      <c r="D58" s="8">
        <v>50070</v>
      </c>
      <c r="E58" s="8">
        <v>56617</v>
      </c>
      <c r="F58" s="32">
        <v>0</v>
      </c>
    </row>
    <row r="59" spans="2:10" x14ac:dyDescent="0.25">
      <c r="B59" s="3" t="s">
        <v>46</v>
      </c>
      <c r="C59" s="14">
        <v>9.6064814814814808E-4</v>
      </c>
      <c r="D59" s="7">
        <v>40452</v>
      </c>
      <c r="E59" s="7">
        <v>46008</v>
      </c>
      <c r="F59" s="28" t="s">
        <v>57</v>
      </c>
    </row>
    <row r="60" spans="2:10" x14ac:dyDescent="0.25">
      <c r="B60" s="12"/>
      <c r="C60" s="14">
        <v>1.0879629629629629E-3</v>
      </c>
      <c r="D60" s="7">
        <v>45381</v>
      </c>
      <c r="E60" s="7">
        <v>51164</v>
      </c>
      <c r="F60" s="28" t="s">
        <v>57</v>
      </c>
    </row>
    <row r="61" spans="2:10" x14ac:dyDescent="0.25">
      <c r="B61" s="12"/>
      <c r="C61" s="15">
        <v>1.1226851851851851E-3</v>
      </c>
      <c r="D61" s="8">
        <v>50109</v>
      </c>
      <c r="E61" s="8">
        <v>57598</v>
      </c>
      <c r="F61" s="32">
        <v>0</v>
      </c>
    </row>
    <row r="64" spans="2:10" x14ac:dyDescent="0.25">
      <c r="I64" s="11" t="s">
        <v>60</v>
      </c>
      <c r="J64" s="11" t="s">
        <v>54</v>
      </c>
    </row>
    <row r="65" spans="1:10" x14ac:dyDescent="0.25">
      <c r="A65">
        <v>5</v>
      </c>
      <c r="B65" s="3" t="s">
        <v>31</v>
      </c>
      <c r="C65" s="26">
        <v>9.3750000000000007E-4</v>
      </c>
      <c r="D65" s="7">
        <v>40353</v>
      </c>
      <c r="E65" s="7">
        <v>43580</v>
      </c>
      <c r="F65" s="28" t="s">
        <v>57</v>
      </c>
      <c r="H65" s="3" t="s">
        <v>31</v>
      </c>
      <c r="I65" s="13">
        <f>C65+C66+C67+C68</f>
        <v>4.3055555555555555E-3</v>
      </c>
      <c r="J65" s="36">
        <v>55226</v>
      </c>
    </row>
    <row r="66" spans="1:10" x14ac:dyDescent="0.25">
      <c r="B66" s="12"/>
      <c r="C66" s="26">
        <v>1.0185185185185186E-3</v>
      </c>
      <c r="D66" s="7">
        <v>45036</v>
      </c>
      <c r="E66" s="7">
        <v>50926</v>
      </c>
      <c r="F66" s="28" t="s">
        <v>57</v>
      </c>
      <c r="H66" s="3" t="s">
        <v>35</v>
      </c>
      <c r="I66" s="13">
        <f>C69+C70+C71</f>
        <v>3.0324074074074073E-3</v>
      </c>
      <c r="J66" s="36">
        <v>50094</v>
      </c>
    </row>
    <row r="67" spans="1:10" x14ac:dyDescent="0.25">
      <c r="B67" s="12"/>
      <c r="C67" s="14">
        <v>1.0879629629629629E-3</v>
      </c>
      <c r="D67" s="7">
        <v>50124</v>
      </c>
      <c r="E67" s="7">
        <v>57050</v>
      </c>
      <c r="F67" s="28" t="s">
        <v>57</v>
      </c>
      <c r="H67" s="3" t="s">
        <v>39</v>
      </c>
      <c r="I67" s="13">
        <f>C72+C73+C74</f>
        <v>2.8240740740740739E-3</v>
      </c>
      <c r="J67" s="36">
        <v>50120</v>
      </c>
    </row>
    <row r="68" spans="1:10" x14ac:dyDescent="0.25">
      <c r="B68" s="1"/>
      <c r="C68" s="15">
        <v>1.261574074074074E-3</v>
      </c>
      <c r="D68" s="8">
        <v>55226</v>
      </c>
      <c r="E68" s="8">
        <v>63954</v>
      </c>
      <c r="F68" s="32">
        <v>0</v>
      </c>
      <c r="H68" s="3" t="s">
        <v>43</v>
      </c>
      <c r="I68" s="13">
        <f>C75+C76+C77</f>
        <v>3.2638888888888891E-3</v>
      </c>
      <c r="J68" s="36">
        <v>50158</v>
      </c>
    </row>
    <row r="69" spans="1:10" x14ac:dyDescent="0.25">
      <c r="B69" s="3" t="s">
        <v>35</v>
      </c>
      <c r="C69" s="26">
        <v>9.6064814814814808E-4</v>
      </c>
      <c r="D69" s="7">
        <v>40074</v>
      </c>
      <c r="E69" s="7">
        <v>43580</v>
      </c>
      <c r="F69" s="28" t="s">
        <v>57</v>
      </c>
      <c r="H69" s="3" t="s">
        <v>71</v>
      </c>
      <c r="I69" s="13">
        <f>C78+C79+C80+C81+C82+C83</f>
        <v>7.0138888888888898E-3</v>
      </c>
      <c r="J69" s="36">
        <v>65144</v>
      </c>
    </row>
    <row r="70" spans="1:10" x14ac:dyDescent="0.25">
      <c r="B70" s="12"/>
      <c r="C70" s="26">
        <v>1.0069444444444444E-3</v>
      </c>
      <c r="D70" s="7">
        <v>45138</v>
      </c>
      <c r="E70" s="7">
        <v>51613</v>
      </c>
      <c r="F70" s="28" t="s">
        <v>57</v>
      </c>
      <c r="I70" s="31"/>
    </row>
    <row r="71" spans="1:10" x14ac:dyDescent="0.25">
      <c r="B71" s="12"/>
      <c r="C71" s="15">
        <v>1.0648148148148147E-3</v>
      </c>
      <c r="D71" s="8">
        <v>50094</v>
      </c>
      <c r="E71" s="8">
        <v>58055</v>
      </c>
      <c r="F71" s="32">
        <v>0</v>
      </c>
    </row>
    <row r="72" spans="1:10" x14ac:dyDescent="0.25">
      <c r="B72" s="3" t="s">
        <v>39</v>
      </c>
      <c r="C72" s="26">
        <v>8.6805555555555551E-4</v>
      </c>
      <c r="D72" s="7">
        <v>40068</v>
      </c>
      <c r="E72" s="7">
        <v>44080</v>
      </c>
      <c r="F72" s="28" t="s">
        <v>57</v>
      </c>
    </row>
    <row r="73" spans="1:10" x14ac:dyDescent="0.25">
      <c r="B73" s="12"/>
      <c r="C73" s="26">
        <v>9.4907407407407408E-4</v>
      </c>
      <c r="D73" s="7">
        <v>45180</v>
      </c>
      <c r="E73" s="7">
        <v>52589</v>
      </c>
      <c r="F73" s="28" t="s">
        <v>57</v>
      </c>
    </row>
    <row r="74" spans="1:10" x14ac:dyDescent="0.25">
      <c r="B74" s="12"/>
      <c r="C74" s="15">
        <v>1.0069444444444444E-3</v>
      </c>
      <c r="D74" s="8">
        <v>50120</v>
      </c>
      <c r="E74" s="8">
        <v>58373</v>
      </c>
      <c r="F74" s="32">
        <v>0</v>
      </c>
      <c r="I74" s="11" t="s">
        <v>60</v>
      </c>
      <c r="J74" s="11" t="s">
        <v>54</v>
      </c>
    </row>
    <row r="75" spans="1:10" x14ac:dyDescent="0.25">
      <c r="B75" s="3" t="s">
        <v>43</v>
      </c>
      <c r="C75" s="26">
        <v>1.0069444444444444E-3</v>
      </c>
      <c r="D75" s="7">
        <v>40190</v>
      </c>
      <c r="E75" s="7">
        <v>43182</v>
      </c>
      <c r="F75" s="28" t="s">
        <v>57</v>
      </c>
      <c r="H75" s="18" t="s">
        <v>61</v>
      </c>
      <c r="I75" s="30">
        <f>MIN(I2:I6,I13:I17,I26:I30,I45:I49,I65:I69)</f>
        <v>7.8703703703703705E-4</v>
      </c>
      <c r="J75" s="36">
        <f>MIN(J2:J6,J13:J17,J26:J30,J45:J49,J65:J69)</f>
        <v>40080</v>
      </c>
    </row>
    <row r="76" spans="1:10" x14ac:dyDescent="0.25">
      <c r="B76" s="12"/>
      <c r="C76" s="26">
        <v>1.0763888888888889E-3</v>
      </c>
      <c r="D76" s="7">
        <v>45456</v>
      </c>
      <c r="E76" s="7">
        <v>49348</v>
      </c>
      <c r="F76" s="28" t="s">
        <v>57</v>
      </c>
      <c r="H76" s="18" t="s">
        <v>62</v>
      </c>
      <c r="I76" s="30">
        <f>MAX(I2:I6,I13:I17,I26:I30,I45:I49,I65:I69)</f>
        <v>7.0138888888888898E-3</v>
      </c>
      <c r="J76" s="36">
        <f>MAX(J2:J6,J13:J17,J26:J30,J45:J49,J65:J69)</f>
        <v>65144</v>
      </c>
    </row>
    <row r="77" spans="1:10" x14ac:dyDescent="0.25">
      <c r="B77" s="12"/>
      <c r="C77" s="15">
        <v>1.1805555555555556E-3</v>
      </c>
      <c r="D77" s="8">
        <v>50158</v>
      </c>
      <c r="E77" s="8">
        <v>57807</v>
      </c>
      <c r="F77" s="32">
        <v>0</v>
      </c>
      <c r="H77" s="18" t="s">
        <v>63</v>
      </c>
      <c r="I77" s="30">
        <f>MEDIAN(I2:I6,I13:I17,I26:I30,I45:I49,I65:I69)</f>
        <v>3.0324074074074073E-3</v>
      </c>
      <c r="J77" s="36">
        <f>MEDIAN(J2:J6,J13:J17,J26:J30,J45:J49,J65:J69)</f>
        <v>50143</v>
      </c>
    </row>
    <row r="78" spans="1:10" x14ac:dyDescent="0.25">
      <c r="B78" s="3" t="s">
        <v>71</v>
      </c>
      <c r="C78" s="26">
        <v>9.6064814814814808E-4</v>
      </c>
      <c r="D78" s="7">
        <v>40361</v>
      </c>
      <c r="E78" s="7">
        <v>44634</v>
      </c>
      <c r="F78" s="28" t="s">
        <v>57</v>
      </c>
      <c r="H78" s="18" t="s">
        <v>64</v>
      </c>
      <c r="I78" s="30">
        <f>AVERAGE(I2:I6,I13:I17,I26:I30,I45:I49,I65:I69)</f>
        <v>3.0199074074074073E-3</v>
      </c>
      <c r="J78" s="36">
        <f>AVERAGE(J2:J6,J13:J17,J26:J30,J45:J49,J65:J69)</f>
        <v>50378.208333333336</v>
      </c>
    </row>
    <row r="79" spans="1:10" x14ac:dyDescent="0.25">
      <c r="B79" s="12"/>
      <c r="C79" s="26">
        <v>1.0532407407407407E-3</v>
      </c>
      <c r="D79" s="7">
        <v>45497</v>
      </c>
      <c r="E79" s="7">
        <v>50090</v>
      </c>
      <c r="F79" s="28" t="s">
        <v>57</v>
      </c>
      <c r="H79" s="18" t="s">
        <v>66</v>
      </c>
      <c r="I79" s="40">
        <f>COUNT(C2:C11,C13:C24,C26:C42,C45:C61,C65:C83)</f>
        <v>75</v>
      </c>
      <c r="J79" s="41"/>
    </row>
    <row r="80" spans="1:10" x14ac:dyDescent="0.25">
      <c r="B80" s="12"/>
      <c r="C80" s="14">
        <v>1.1342592592592591E-3</v>
      </c>
      <c r="D80" s="7">
        <v>50058</v>
      </c>
      <c r="E80" s="7">
        <v>57110</v>
      </c>
      <c r="F80" s="28" t="s">
        <v>57</v>
      </c>
      <c r="H80" s="18" t="s">
        <v>65</v>
      </c>
      <c r="I80" s="40">
        <f>COUNT(C2,C6:C8,C10,C13:C14,C16,C18:C19,C21:C22,C26:C27,C29:C31,C33:C35,C37:C38,C40:C41,C45:C47,C49:C50,C52:C54,C56:C57,C59:C60,C65:C67,C69:C70,C72:C73,C75:C76,C78:C82)</f>
        <v>50</v>
      </c>
      <c r="J80" s="41"/>
    </row>
    <row r="81" spans="2:10" x14ac:dyDescent="0.25">
      <c r="B81" s="1"/>
      <c r="C81" s="14">
        <v>1.1921296296296296E-3</v>
      </c>
      <c r="D81" s="7">
        <v>55123</v>
      </c>
      <c r="E81" s="7">
        <v>62375</v>
      </c>
      <c r="F81" s="28" t="s">
        <v>57</v>
      </c>
      <c r="H81" s="18" t="s">
        <v>67</v>
      </c>
      <c r="I81" s="40">
        <v>88</v>
      </c>
      <c r="J81" s="41"/>
    </row>
    <row r="82" spans="2:10" x14ac:dyDescent="0.25">
      <c r="B82" s="1"/>
      <c r="C82" s="14">
        <v>1.2268518518518518E-3</v>
      </c>
      <c r="D82" s="7">
        <v>60250</v>
      </c>
      <c r="E82" s="7">
        <v>69617</v>
      </c>
      <c r="F82" s="28" t="s">
        <v>57</v>
      </c>
    </row>
    <row r="83" spans="2:10" x14ac:dyDescent="0.25">
      <c r="B83" s="1"/>
      <c r="C83" s="15">
        <v>1.4467592592592594E-3</v>
      </c>
      <c r="D83" s="8">
        <v>65144</v>
      </c>
      <c r="E83" s="8">
        <v>75930</v>
      </c>
      <c r="F83" s="32">
        <v>0</v>
      </c>
    </row>
  </sheetData>
  <mergeCells count="3">
    <mergeCell ref="I79:J79"/>
    <mergeCell ref="I80:J80"/>
    <mergeCell ref="I81:J8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0"/>
  <sheetViews>
    <sheetView workbookViewId="0">
      <selection activeCell="H12" sqref="H12"/>
    </sheetView>
  </sheetViews>
  <sheetFormatPr defaultRowHeight="15" x14ac:dyDescent="0.25"/>
  <cols>
    <col min="3" max="3" width="17.140625" customWidth="1"/>
    <col min="4" max="4" width="18.5703125" customWidth="1"/>
    <col min="5" max="5" width="19" customWidth="1"/>
    <col min="6" max="6" width="16.140625" customWidth="1"/>
    <col min="7" max="7" width="13.5703125" customWidth="1"/>
  </cols>
  <sheetData>
    <row r="2" spans="3:7" x14ac:dyDescent="0.25">
      <c r="C2" s="44"/>
      <c r="D2" s="46" t="s">
        <v>68</v>
      </c>
      <c r="E2" s="46"/>
      <c r="F2" s="46" t="s">
        <v>69</v>
      </c>
      <c r="G2" s="46"/>
    </row>
    <row r="3" spans="3:7" x14ac:dyDescent="0.25">
      <c r="C3" s="45"/>
      <c r="D3" s="3" t="s">
        <v>60</v>
      </c>
      <c r="E3" s="3" t="s">
        <v>54</v>
      </c>
      <c r="F3" s="3" t="s">
        <v>60</v>
      </c>
      <c r="G3" s="3" t="s">
        <v>54</v>
      </c>
    </row>
    <row r="4" spans="3:7" ht="15" customHeight="1" x14ac:dyDescent="0.25">
      <c r="C4" s="3" t="s">
        <v>61</v>
      </c>
      <c r="D4" s="13">
        <v>2.4305555555555552E-4</v>
      </c>
      <c r="E4" s="36">
        <v>20005</v>
      </c>
      <c r="F4" s="13">
        <v>7.8703703703703705E-4</v>
      </c>
      <c r="G4" s="36">
        <v>40080</v>
      </c>
    </row>
    <row r="5" spans="3:7" ht="15" customHeight="1" x14ac:dyDescent="0.25">
      <c r="C5" s="3" t="s">
        <v>62</v>
      </c>
      <c r="D5" s="13">
        <v>9.9537037037037042E-4</v>
      </c>
      <c r="E5" s="36">
        <v>25348</v>
      </c>
      <c r="F5" s="13">
        <v>7.0138888888888898E-3</v>
      </c>
      <c r="G5" s="36">
        <v>65144</v>
      </c>
    </row>
    <row r="6" spans="3:7" ht="15" customHeight="1" x14ac:dyDescent="0.25">
      <c r="C6" s="3" t="s">
        <v>63</v>
      </c>
      <c r="D6" s="13">
        <v>3.7037037037037035E-4</v>
      </c>
      <c r="E6" s="36">
        <v>20095</v>
      </c>
      <c r="F6" s="13">
        <v>3.0324074074074073E-3</v>
      </c>
      <c r="G6" s="36">
        <v>50143</v>
      </c>
    </row>
    <row r="7" spans="3:7" ht="15" customHeight="1" x14ac:dyDescent="0.25">
      <c r="C7" s="3" t="s">
        <v>64</v>
      </c>
      <c r="D7" s="13">
        <v>4.1666666666666669E-4</v>
      </c>
      <c r="E7" s="36">
        <v>20754</v>
      </c>
      <c r="F7" s="13">
        <v>3.0199074074074073E-3</v>
      </c>
      <c r="G7" s="29">
        <v>50378.208333333299</v>
      </c>
    </row>
    <row r="8" spans="3:7" ht="15" customHeight="1" x14ac:dyDescent="0.25">
      <c r="C8" s="3" t="s">
        <v>66</v>
      </c>
      <c r="D8" s="40">
        <v>28</v>
      </c>
      <c r="E8" s="41"/>
      <c r="F8" s="40">
        <v>75</v>
      </c>
      <c r="G8" s="41"/>
    </row>
    <row r="9" spans="3:7" ht="15" customHeight="1" x14ac:dyDescent="0.25">
      <c r="C9" s="3" t="s">
        <v>65</v>
      </c>
      <c r="D9" s="40">
        <v>3</v>
      </c>
      <c r="E9" s="41"/>
      <c r="F9" s="40">
        <v>50</v>
      </c>
      <c r="G9" s="41"/>
    </row>
    <row r="10" spans="3:7" ht="15" customHeight="1" x14ac:dyDescent="0.25">
      <c r="C10" s="3" t="s">
        <v>67</v>
      </c>
      <c r="D10" s="42">
        <v>0.12</v>
      </c>
      <c r="E10" s="43"/>
      <c r="F10" s="42">
        <v>0.88</v>
      </c>
      <c r="G10" s="43"/>
    </row>
  </sheetData>
  <mergeCells count="9">
    <mergeCell ref="F10:G10"/>
    <mergeCell ref="D8:E8"/>
    <mergeCell ref="D9:E9"/>
    <mergeCell ref="D10:E10"/>
    <mergeCell ref="C2:C3"/>
    <mergeCell ref="D2:E2"/>
    <mergeCell ref="F2:G2"/>
    <mergeCell ref="F8:G8"/>
    <mergeCell ref="F9:G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HESLA</vt:lpstr>
      <vt:lpstr>WEP_64</vt:lpstr>
      <vt:lpstr>WEP_128</vt:lpstr>
      <vt:lpstr>VYSLEDKY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Lufina</dc:creator>
  <cp:lastModifiedBy>Lufina</cp:lastModifiedBy>
  <dcterms:created xsi:type="dcterms:W3CDTF">2017-03-23T19:07:07Z</dcterms:created>
  <dcterms:modified xsi:type="dcterms:W3CDTF">2017-05-16T09:21:09Z</dcterms:modified>
</cp:coreProperties>
</file>