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ufina\Desktop\PRILOHY\4_vysledky\"/>
    </mc:Choice>
  </mc:AlternateContent>
  <bookViews>
    <workbookView xWindow="0" yWindow="0" windowWidth="20490" windowHeight="7665" activeTab="6"/>
  </bookViews>
  <sheets>
    <sheet name="HESLA" sheetId="6" r:id="rId1"/>
    <sheet name="SLOVNÍKY" sheetId="7" r:id="rId2"/>
    <sheet name="DATA" sheetId="1" r:id="rId3"/>
    <sheet name="RYCHLOST" sheetId="4" r:id="rId4"/>
    <sheet name="ČAS" sheetId="5" r:id="rId5"/>
    <sheet name="HRUBA_SILA" sheetId="3" r:id="rId6"/>
    <sheet name="POSTUPNY_UTOK" sheetId="9" r:id="rId7"/>
  </sheets>
  <calcPr calcId="162913"/>
</workbook>
</file>

<file path=xl/calcChain.xml><?xml version="1.0" encoding="utf-8"?>
<calcChain xmlns="http://schemas.openxmlformats.org/spreadsheetml/2006/main">
  <c r="E15" i="9" l="1"/>
  <c r="E16" i="9"/>
  <c r="E17" i="9"/>
  <c r="E18" i="9"/>
  <c r="E19" i="9" s="1"/>
  <c r="E14" i="9"/>
  <c r="D27" i="4"/>
  <c r="E27" i="4"/>
  <c r="H27" i="4"/>
  <c r="B27" i="4"/>
  <c r="C26" i="4"/>
  <c r="D26" i="4"/>
  <c r="E26" i="4"/>
  <c r="F26" i="4"/>
  <c r="F27" i="4" s="1"/>
  <c r="G26" i="4"/>
  <c r="H26" i="4"/>
  <c r="B26" i="4"/>
  <c r="C25" i="4"/>
  <c r="C27" i="4" s="1"/>
  <c r="D25" i="4"/>
  <c r="E25" i="4"/>
  <c r="F25" i="4"/>
  <c r="G25" i="4"/>
  <c r="G27" i="4" s="1"/>
  <c r="H25" i="4"/>
  <c r="B25" i="4"/>
  <c r="D9" i="4" l="1"/>
  <c r="H10" i="1" l="1"/>
  <c r="H34" i="1" l="1"/>
  <c r="H18" i="1"/>
  <c r="T68" i="1"/>
  <c r="H68" i="1" s="1"/>
  <c r="T67" i="1"/>
  <c r="H67" i="1" s="1"/>
  <c r="T66" i="1"/>
  <c r="H66" i="1" s="1"/>
  <c r="T65" i="1"/>
  <c r="H65" i="1" s="1"/>
  <c r="T64" i="1"/>
  <c r="H64" i="1" s="1"/>
  <c r="T58" i="1"/>
  <c r="H58" i="1" s="1"/>
  <c r="T57" i="1"/>
  <c r="H57" i="1" s="1"/>
  <c r="T56" i="1"/>
  <c r="H56" i="1" s="1"/>
  <c r="T55" i="1"/>
  <c r="H55" i="1" s="1"/>
  <c r="T54" i="1"/>
  <c r="H54" i="1" s="1"/>
  <c r="T48" i="1"/>
  <c r="H48" i="1" s="1"/>
  <c r="T47" i="1"/>
  <c r="H47" i="1" s="1"/>
  <c r="T46" i="1"/>
  <c r="H46" i="1" s="1"/>
  <c r="T45" i="1"/>
  <c r="H45" i="1" s="1"/>
  <c r="T44" i="1"/>
  <c r="T38" i="1"/>
  <c r="H38" i="1" s="1"/>
  <c r="T37" i="1"/>
  <c r="H37" i="1" s="1"/>
  <c r="T36" i="1"/>
  <c r="H36" i="1" s="1"/>
  <c r="T35" i="1"/>
  <c r="H35" i="1" s="1"/>
  <c r="T34" i="1"/>
  <c r="T28" i="1"/>
  <c r="H28" i="1" s="1"/>
  <c r="T27" i="1"/>
  <c r="H27" i="1" s="1"/>
  <c r="T26" i="1"/>
  <c r="H26" i="1" s="1"/>
  <c r="T25" i="1"/>
  <c r="H25" i="1" s="1"/>
  <c r="T24" i="1"/>
  <c r="H24" i="1" s="1"/>
  <c r="T18" i="1"/>
  <c r="T17" i="1"/>
  <c r="H17" i="1" s="1"/>
  <c r="T16" i="1"/>
  <c r="H16" i="1" s="1"/>
  <c r="T15" i="1"/>
  <c r="H15" i="1" s="1"/>
  <c r="T14" i="1"/>
  <c r="H14" i="1" s="1"/>
  <c r="T5" i="1"/>
  <c r="H5" i="1" s="1"/>
  <c r="T6" i="1"/>
  <c r="H6" i="1" s="1"/>
  <c r="T7" i="1"/>
  <c r="H7" i="1" s="1"/>
  <c r="T8" i="1"/>
  <c r="H8" i="1" s="1"/>
  <c r="T4" i="1"/>
  <c r="H4" i="1" s="1"/>
  <c r="H69" i="1" l="1"/>
  <c r="H70" i="1" s="1"/>
  <c r="H59" i="1"/>
  <c r="H60" i="1" s="1"/>
  <c r="H29" i="1"/>
  <c r="H30" i="1" s="1"/>
  <c r="H39" i="1"/>
  <c r="H40" i="1" s="1"/>
  <c r="H49" i="1"/>
  <c r="H50" i="1" s="1"/>
  <c r="H19" i="1"/>
  <c r="H20" i="1" s="1"/>
  <c r="H9" i="1"/>
  <c r="D19" i="9"/>
  <c r="F19" i="9"/>
  <c r="G19" i="9"/>
  <c r="H19" i="9"/>
  <c r="I19" i="9"/>
  <c r="C19" i="9"/>
  <c r="D18" i="9"/>
  <c r="F18" i="9"/>
  <c r="G18" i="9"/>
  <c r="H18" i="9"/>
  <c r="I18" i="9"/>
  <c r="C18" i="9"/>
  <c r="D17" i="9"/>
  <c r="F17" i="9"/>
  <c r="G17" i="9"/>
  <c r="H17" i="9"/>
  <c r="I17" i="9"/>
  <c r="C17" i="9"/>
  <c r="D16" i="9"/>
  <c r="F16" i="9"/>
  <c r="G16" i="9"/>
  <c r="H16" i="9"/>
  <c r="I16" i="9"/>
  <c r="C16" i="9"/>
  <c r="D15" i="9"/>
  <c r="F15" i="9"/>
  <c r="G15" i="9"/>
  <c r="H15" i="9"/>
  <c r="I15" i="9"/>
  <c r="C15" i="9"/>
  <c r="D14" i="9"/>
  <c r="F14" i="9"/>
  <c r="G14" i="9"/>
  <c r="H14" i="9"/>
  <c r="I14" i="9"/>
  <c r="C14" i="9"/>
  <c r="C6" i="3" l="1"/>
  <c r="C5" i="3"/>
  <c r="C4" i="3"/>
  <c r="C3" i="3"/>
  <c r="C2" i="3"/>
  <c r="C9" i="4"/>
  <c r="E9" i="4"/>
  <c r="F9" i="4"/>
  <c r="G9" i="4"/>
  <c r="H9" i="4"/>
  <c r="B9" i="4"/>
  <c r="X65" i="1" l="1"/>
  <c r="P65" i="1" s="1"/>
  <c r="X66" i="1"/>
  <c r="P66" i="1" s="1"/>
  <c r="X67" i="1"/>
  <c r="P67" i="1" s="1"/>
  <c r="X68" i="1"/>
  <c r="P68" i="1" s="1"/>
  <c r="X64" i="1"/>
  <c r="X55" i="1"/>
  <c r="P55" i="1" s="1"/>
  <c r="X56" i="1"/>
  <c r="P56" i="1" s="1"/>
  <c r="X57" i="1"/>
  <c r="P57" i="1" s="1"/>
  <c r="X58" i="1"/>
  <c r="P58" i="1" s="1"/>
  <c r="X54" i="1"/>
  <c r="P54" i="1" s="1"/>
  <c r="X45" i="1"/>
  <c r="X46" i="1"/>
  <c r="X47" i="1"/>
  <c r="P47" i="1" s="1"/>
  <c r="X48" i="1"/>
  <c r="P48" i="1" s="1"/>
  <c r="X44" i="1"/>
  <c r="X35" i="1"/>
  <c r="P35" i="1" s="1"/>
  <c r="X36" i="1"/>
  <c r="P36" i="1" s="1"/>
  <c r="X37" i="1"/>
  <c r="P37" i="1" s="1"/>
  <c r="X38" i="1"/>
  <c r="P38" i="1" s="1"/>
  <c r="X34" i="1"/>
  <c r="X25" i="1"/>
  <c r="P25" i="1" s="1"/>
  <c r="X26" i="1"/>
  <c r="P26" i="1" s="1"/>
  <c r="X27" i="1"/>
  <c r="P27" i="1" s="1"/>
  <c r="X28" i="1"/>
  <c r="P28" i="1" s="1"/>
  <c r="X24" i="1"/>
  <c r="X15" i="1"/>
  <c r="P15" i="1" s="1"/>
  <c r="X16" i="1"/>
  <c r="P16" i="1" s="1"/>
  <c r="X17" i="1"/>
  <c r="P17" i="1" s="1"/>
  <c r="X18" i="1"/>
  <c r="P18" i="1" s="1"/>
  <c r="X14" i="1"/>
  <c r="P14" i="1" s="1"/>
  <c r="X5" i="1"/>
  <c r="P5" i="1" s="1"/>
  <c r="X6" i="1"/>
  <c r="P6" i="1" s="1"/>
  <c r="X7" i="1"/>
  <c r="P7" i="1" s="1"/>
  <c r="X8" i="1"/>
  <c r="P8" i="1" s="1"/>
  <c r="X4" i="1"/>
  <c r="P4" i="1" s="1"/>
  <c r="P64" i="1" l="1"/>
  <c r="P69" i="1" s="1"/>
  <c r="P70" i="1" s="1"/>
  <c r="P59" i="1"/>
  <c r="P60" i="1" s="1"/>
  <c r="P49" i="1"/>
  <c r="P50" i="1" s="1"/>
  <c r="P34" i="1"/>
  <c r="P39" i="1" s="1"/>
  <c r="P40" i="1" s="1"/>
  <c r="P24" i="1"/>
  <c r="P29" i="1" s="1"/>
  <c r="P30" i="1" s="1"/>
  <c r="P19" i="1"/>
  <c r="P20" i="1" s="1"/>
  <c r="W68" i="1" l="1"/>
  <c r="N68" i="1" s="1"/>
  <c r="V68" i="1"/>
  <c r="L68" i="1" s="1"/>
  <c r="W67" i="1"/>
  <c r="N67" i="1" s="1"/>
  <c r="V67" i="1"/>
  <c r="L67" i="1" s="1"/>
  <c r="W66" i="1"/>
  <c r="N66" i="1" s="1"/>
  <c r="V66" i="1"/>
  <c r="L66" i="1" s="1"/>
  <c r="W65" i="1"/>
  <c r="N65" i="1" s="1"/>
  <c r="V65" i="1"/>
  <c r="L65" i="1" s="1"/>
  <c r="W64" i="1"/>
  <c r="N64" i="1" s="1"/>
  <c r="V64" i="1"/>
  <c r="L64" i="1" s="1"/>
  <c r="W58" i="1"/>
  <c r="N58" i="1" s="1"/>
  <c r="V58" i="1"/>
  <c r="L58" i="1" s="1"/>
  <c r="W57" i="1"/>
  <c r="N57" i="1" s="1"/>
  <c r="V57" i="1"/>
  <c r="L57" i="1" s="1"/>
  <c r="W56" i="1"/>
  <c r="N56" i="1" s="1"/>
  <c r="V56" i="1"/>
  <c r="L56" i="1" s="1"/>
  <c r="W55" i="1"/>
  <c r="N55" i="1" s="1"/>
  <c r="V55" i="1"/>
  <c r="L55" i="1" s="1"/>
  <c r="W54" i="1"/>
  <c r="N54" i="1" s="1"/>
  <c r="N59" i="1" s="1"/>
  <c r="N60" i="1" s="1"/>
  <c r="V54" i="1"/>
  <c r="L54" i="1" s="1"/>
  <c r="W48" i="1"/>
  <c r="N48" i="1" s="1"/>
  <c r="V48" i="1"/>
  <c r="L48" i="1" s="1"/>
  <c r="W47" i="1"/>
  <c r="N47" i="1" s="1"/>
  <c r="V47" i="1"/>
  <c r="L47" i="1" s="1"/>
  <c r="W46" i="1"/>
  <c r="N46" i="1" s="1"/>
  <c r="V46" i="1"/>
  <c r="L46" i="1" s="1"/>
  <c r="W45" i="1"/>
  <c r="N45" i="1" s="1"/>
  <c r="N49" i="1" s="1"/>
  <c r="N50" i="1" s="1"/>
  <c r="V45" i="1"/>
  <c r="L45" i="1" s="1"/>
  <c r="W44" i="1"/>
  <c r="V44" i="1"/>
  <c r="W38" i="1"/>
  <c r="N38" i="1" s="1"/>
  <c r="V38" i="1"/>
  <c r="L38" i="1" s="1"/>
  <c r="W37" i="1"/>
  <c r="N37" i="1" s="1"/>
  <c r="V37" i="1"/>
  <c r="L37" i="1" s="1"/>
  <c r="W36" i="1"/>
  <c r="N36" i="1" s="1"/>
  <c r="V36" i="1"/>
  <c r="L36" i="1" s="1"/>
  <c r="W35" i="1"/>
  <c r="N35" i="1" s="1"/>
  <c r="V35" i="1"/>
  <c r="L35" i="1" s="1"/>
  <c r="W34" i="1"/>
  <c r="N34" i="1" s="1"/>
  <c r="V34" i="1"/>
  <c r="L34" i="1" s="1"/>
  <c r="W28" i="1"/>
  <c r="N28" i="1" s="1"/>
  <c r="V28" i="1"/>
  <c r="L28" i="1" s="1"/>
  <c r="W27" i="1"/>
  <c r="N27" i="1" s="1"/>
  <c r="V27" i="1"/>
  <c r="L27" i="1" s="1"/>
  <c r="W26" i="1"/>
  <c r="N26" i="1" s="1"/>
  <c r="V26" i="1"/>
  <c r="L26" i="1" s="1"/>
  <c r="W25" i="1"/>
  <c r="N25" i="1" s="1"/>
  <c r="V25" i="1"/>
  <c r="L25" i="1" s="1"/>
  <c r="W24" i="1"/>
  <c r="N24" i="1" s="1"/>
  <c r="V24" i="1"/>
  <c r="L24" i="1" s="1"/>
  <c r="W18" i="1"/>
  <c r="N18" i="1" s="1"/>
  <c r="V18" i="1"/>
  <c r="L18" i="1" s="1"/>
  <c r="W17" i="1"/>
  <c r="N17" i="1" s="1"/>
  <c r="V17" i="1"/>
  <c r="L17" i="1" s="1"/>
  <c r="W16" i="1"/>
  <c r="N16" i="1" s="1"/>
  <c r="N19" i="1" s="1"/>
  <c r="N20" i="1" s="1"/>
  <c r="V16" i="1"/>
  <c r="L16" i="1" s="1"/>
  <c r="W15" i="1"/>
  <c r="N15" i="1" s="1"/>
  <c r="V15" i="1"/>
  <c r="L15" i="1" s="1"/>
  <c r="W14" i="1"/>
  <c r="V14" i="1"/>
  <c r="L14" i="1" s="1"/>
  <c r="W5" i="1"/>
  <c r="N5" i="1" s="1"/>
  <c r="W6" i="1"/>
  <c r="N6" i="1" s="1"/>
  <c r="W7" i="1"/>
  <c r="N7" i="1" s="1"/>
  <c r="W8" i="1"/>
  <c r="N8" i="1" s="1"/>
  <c r="W4" i="1"/>
  <c r="N4" i="1" s="1"/>
  <c r="V5" i="1"/>
  <c r="L5" i="1" s="1"/>
  <c r="V6" i="1"/>
  <c r="L6" i="1" s="1"/>
  <c r="V7" i="1"/>
  <c r="L7" i="1" s="1"/>
  <c r="V8" i="1"/>
  <c r="L8" i="1" s="1"/>
  <c r="V4" i="1"/>
  <c r="L4" i="1" s="1"/>
  <c r="L9" i="1" l="1"/>
  <c r="L10" i="1" s="1"/>
  <c r="L29" i="1"/>
  <c r="L30" i="1" s="1"/>
  <c r="L19" i="1"/>
  <c r="L20" i="1" s="1"/>
  <c r="N29" i="1"/>
  <c r="N30" i="1" s="1"/>
  <c r="N39" i="1"/>
  <c r="N40" i="1" s="1"/>
  <c r="N69" i="1"/>
  <c r="N70" i="1" s="1"/>
  <c r="N9" i="1"/>
  <c r="N10" i="1" s="1"/>
  <c r="L69" i="1"/>
  <c r="L70" i="1" s="1"/>
  <c r="L59" i="1"/>
  <c r="L60" i="1" s="1"/>
  <c r="L49" i="1"/>
  <c r="L50" i="1" s="1"/>
  <c r="L39" i="1"/>
  <c r="L40" i="1" s="1"/>
  <c r="U68" i="1"/>
  <c r="J68" i="1" s="1"/>
  <c r="S68" i="1"/>
  <c r="F68" i="1" s="1"/>
  <c r="R68" i="1"/>
  <c r="D68" i="1" s="1"/>
  <c r="U67" i="1"/>
  <c r="J67" i="1" s="1"/>
  <c r="S67" i="1"/>
  <c r="F67" i="1" s="1"/>
  <c r="R67" i="1"/>
  <c r="D67" i="1" s="1"/>
  <c r="U66" i="1"/>
  <c r="J66" i="1" s="1"/>
  <c r="S66" i="1"/>
  <c r="F66" i="1" s="1"/>
  <c r="R66" i="1"/>
  <c r="D66" i="1" s="1"/>
  <c r="U65" i="1"/>
  <c r="J65" i="1" s="1"/>
  <c r="S65" i="1"/>
  <c r="F65" i="1" s="1"/>
  <c r="R65" i="1"/>
  <c r="D65" i="1" s="1"/>
  <c r="U64" i="1"/>
  <c r="J64" i="1" s="1"/>
  <c r="S64" i="1"/>
  <c r="F64" i="1" s="1"/>
  <c r="R64" i="1"/>
  <c r="D64" i="1" s="1"/>
  <c r="U58" i="1"/>
  <c r="J58" i="1" s="1"/>
  <c r="S58" i="1"/>
  <c r="F58" i="1" s="1"/>
  <c r="R58" i="1"/>
  <c r="D58" i="1" s="1"/>
  <c r="U57" i="1"/>
  <c r="J57" i="1" s="1"/>
  <c r="S57" i="1"/>
  <c r="F57" i="1" s="1"/>
  <c r="R57" i="1"/>
  <c r="D57" i="1" s="1"/>
  <c r="U56" i="1"/>
  <c r="J56" i="1" s="1"/>
  <c r="S56" i="1"/>
  <c r="F56" i="1" s="1"/>
  <c r="R56" i="1"/>
  <c r="D56" i="1" s="1"/>
  <c r="U55" i="1"/>
  <c r="J55" i="1" s="1"/>
  <c r="S55" i="1"/>
  <c r="F55" i="1" s="1"/>
  <c r="R55" i="1"/>
  <c r="D55" i="1" s="1"/>
  <c r="U54" i="1"/>
  <c r="J54" i="1" s="1"/>
  <c r="S54" i="1"/>
  <c r="F54" i="1" s="1"/>
  <c r="R54" i="1"/>
  <c r="D54" i="1" s="1"/>
  <c r="U48" i="1"/>
  <c r="J48" i="1" s="1"/>
  <c r="S48" i="1"/>
  <c r="F48" i="1" s="1"/>
  <c r="R48" i="1"/>
  <c r="D48" i="1" s="1"/>
  <c r="U47" i="1"/>
  <c r="J47" i="1" s="1"/>
  <c r="S47" i="1"/>
  <c r="F47" i="1" s="1"/>
  <c r="R47" i="1"/>
  <c r="D47" i="1" s="1"/>
  <c r="U46" i="1"/>
  <c r="J46" i="1" s="1"/>
  <c r="S46" i="1"/>
  <c r="F46" i="1" s="1"/>
  <c r="R46" i="1"/>
  <c r="D46" i="1" s="1"/>
  <c r="U45" i="1"/>
  <c r="J45" i="1" s="1"/>
  <c r="S45" i="1"/>
  <c r="F45" i="1" s="1"/>
  <c r="R45" i="1"/>
  <c r="D45" i="1" s="1"/>
  <c r="R44" i="1"/>
  <c r="D44" i="1" s="1"/>
  <c r="U38" i="1"/>
  <c r="J38" i="1" s="1"/>
  <c r="S38" i="1"/>
  <c r="F38" i="1" s="1"/>
  <c r="R38" i="1"/>
  <c r="D38" i="1" s="1"/>
  <c r="U37" i="1"/>
  <c r="J37" i="1" s="1"/>
  <c r="S37" i="1"/>
  <c r="F37" i="1" s="1"/>
  <c r="R37" i="1"/>
  <c r="D37" i="1" s="1"/>
  <c r="U36" i="1"/>
  <c r="J36" i="1" s="1"/>
  <c r="S36" i="1"/>
  <c r="F36" i="1" s="1"/>
  <c r="R36" i="1"/>
  <c r="D36" i="1" s="1"/>
  <c r="U35" i="1"/>
  <c r="J35" i="1" s="1"/>
  <c r="S35" i="1"/>
  <c r="F35" i="1" s="1"/>
  <c r="R35" i="1"/>
  <c r="D35" i="1" s="1"/>
  <c r="U34" i="1"/>
  <c r="J34" i="1" s="1"/>
  <c r="S34" i="1"/>
  <c r="F34" i="1" s="1"/>
  <c r="R34" i="1"/>
  <c r="D34" i="1" s="1"/>
  <c r="D39" i="1" s="1"/>
  <c r="D40" i="1" s="1"/>
  <c r="U28" i="1"/>
  <c r="J28" i="1" s="1"/>
  <c r="S28" i="1"/>
  <c r="F28" i="1" s="1"/>
  <c r="R28" i="1"/>
  <c r="D28" i="1" s="1"/>
  <c r="U27" i="1"/>
  <c r="J27" i="1" s="1"/>
  <c r="S27" i="1"/>
  <c r="F27" i="1" s="1"/>
  <c r="R27" i="1"/>
  <c r="D27" i="1" s="1"/>
  <c r="U26" i="1"/>
  <c r="J26" i="1" s="1"/>
  <c r="S26" i="1"/>
  <c r="F26" i="1" s="1"/>
  <c r="R26" i="1"/>
  <c r="D26" i="1" s="1"/>
  <c r="U25" i="1"/>
  <c r="J25" i="1" s="1"/>
  <c r="S25" i="1"/>
  <c r="F25" i="1" s="1"/>
  <c r="R25" i="1"/>
  <c r="D25" i="1" s="1"/>
  <c r="U24" i="1"/>
  <c r="J24" i="1" s="1"/>
  <c r="S24" i="1"/>
  <c r="F24" i="1" s="1"/>
  <c r="R24" i="1"/>
  <c r="D24" i="1" s="1"/>
  <c r="U18" i="1"/>
  <c r="J18" i="1" s="1"/>
  <c r="S18" i="1"/>
  <c r="F18" i="1" s="1"/>
  <c r="R18" i="1"/>
  <c r="D18" i="1" s="1"/>
  <c r="U17" i="1"/>
  <c r="J17" i="1" s="1"/>
  <c r="S17" i="1"/>
  <c r="F17" i="1" s="1"/>
  <c r="R17" i="1"/>
  <c r="D17" i="1" s="1"/>
  <c r="U16" i="1"/>
  <c r="J16" i="1" s="1"/>
  <c r="S16" i="1"/>
  <c r="F16" i="1" s="1"/>
  <c r="R16" i="1"/>
  <c r="D16" i="1" s="1"/>
  <c r="U15" i="1"/>
  <c r="J15" i="1" s="1"/>
  <c r="S15" i="1"/>
  <c r="F15" i="1" s="1"/>
  <c r="R15" i="1"/>
  <c r="D15" i="1" s="1"/>
  <c r="U14" i="1"/>
  <c r="J14" i="1" s="1"/>
  <c r="S14" i="1"/>
  <c r="F14" i="1" s="1"/>
  <c r="R14" i="1"/>
  <c r="D14" i="1" s="1"/>
  <c r="U8" i="1"/>
  <c r="J8" i="1" s="1"/>
  <c r="S8" i="1"/>
  <c r="F8" i="1" s="1"/>
  <c r="R8" i="1"/>
  <c r="D8" i="1" s="1"/>
  <c r="U7" i="1"/>
  <c r="J7" i="1" s="1"/>
  <c r="S7" i="1"/>
  <c r="F7" i="1" s="1"/>
  <c r="R7" i="1"/>
  <c r="D7" i="1" s="1"/>
  <c r="U6" i="1"/>
  <c r="J6" i="1" s="1"/>
  <c r="S6" i="1"/>
  <c r="F6" i="1" s="1"/>
  <c r="R6" i="1"/>
  <c r="D6" i="1" s="1"/>
  <c r="U5" i="1"/>
  <c r="J5" i="1" s="1"/>
  <c r="S5" i="1"/>
  <c r="F5" i="1" s="1"/>
  <c r="R5" i="1"/>
  <c r="D5" i="1" s="1"/>
  <c r="U4" i="1"/>
  <c r="J4" i="1" s="1"/>
  <c r="J9" i="1" s="1"/>
  <c r="J10" i="1" s="1"/>
  <c r="S4" i="1"/>
  <c r="F4" i="1" s="1"/>
  <c r="R4" i="1"/>
  <c r="D4" i="1" s="1"/>
  <c r="J39" i="1" l="1"/>
  <c r="J40" i="1" s="1"/>
  <c r="J19" i="1"/>
  <c r="D29" i="1"/>
  <c r="D30" i="1" s="1"/>
  <c r="F59" i="1"/>
  <c r="F60" i="1" s="1"/>
  <c r="F29" i="1"/>
  <c r="F30" i="1" s="1"/>
  <c r="F69" i="1"/>
  <c r="F70" i="1" s="1"/>
  <c r="F19" i="1"/>
  <c r="F20" i="1" s="1"/>
  <c r="J29" i="1"/>
  <c r="J30" i="1" s="1"/>
  <c r="F39" i="1"/>
  <c r="F40" i="1" s="1"/>
  <c r="F9" i="1"/>
  <c r="F10" i="1" s="1"/>
  <c r="J20" i="1"/>
  <c r="F49" i="1"/>
  <c r="F50" i="1" s="1"/>
  <c r="D59" i="1"/>
  <c r="D60" i="1" s="1"/>
  <c r="J49" i="1"/>
  <c r="J50" i="1" s="1"/>
  <c r="D49" i="1"/>
  <c r="D50" i="1" s="1"/>
  <c r="D19" i="1"/>
  <c r="D20" i="1" s="1"/>
  <c r="J59" i="1"/>
  <c r="J60" i="1" s="1"/>
  <c r="D9" i="1"/>
  <c r="D10" i="1" s="1"/>
  <c r="J69" i="1"/>
  <c r="J70" i="1" s="1"/>
  <c r="D69" i="1"/>
  <c r="D70" i="1" s="1"/>
  <c r="P9" i="1"/>
  <c r="P10" i="1" s="1"/>
</calcChain>
</file>

<file path=xl/sharedStrings.xml><?xml version="1.0" encoding="utf-8"?>
<sst xmlns="http://schemas.openxmlformats.org/spreadsheetml/2006/main" count="390" uniqueCount="125">
  <si>
    <t>hesla</t>
  </si>
  <si>
    <t>poradi hesla</t>
  </si>
  <si>
    <t>klic/s</t>
  </si>
  <si>
    <t>cas</t>
  </si>
  <si>
    <t>hardwarovou</t>
  </si>
  <si>
    <t>nejpropracovanejsimu</t>
  </si>
  <si>
    <t>odmerenou</t>
  </si>
  <si>
    <t>radkovacem</t>
  </si>
  <si>
    <t>vyvoznimu</t>
  </si>
  <si>
    <t>Průměrná rychlost (klic/s):</t>
  </si>
  <si>
    <t>Max. čas prolomení slovníku:</t>
  </si>
  <si>
    <t>Dedicich</t>
  </si>
  <si>
    <t>Monarchy</t>
  </si>
  <si>
    <t>Obetovala</t>
  </si>
  <si>
    <t>Strepiny</t>
  </si>
  <si>
    <t>Zaznivalo</t>
  </si>
  <si>
    <t>extrapole1</t>
  </si>
  <si>
    <t>mohutnem4</t>
  </si>
  <si>
    <t>nemoderniho3</t>
  </si>
  <si>
    <t>promluva4</t>
  </si>
  <si>
    <t>vysvobozeni6</t>
  </si>
  <si>
    <t>5bubnovity</t>
  </si>
  <si>
    <t>6nasobenec</t>
  </si>
  <si>
    <t>8neuveritelny</t>
  </si>
  <si>
    <t>3pobloudilcovi</t>
  </si>
  <si>
    <t>4pujcime</t>
  </si>
  <si>
    <t>agenturouagenturou</t>
  </si>
  <si>
    <t>ciferneciferne</t>
  </si>
  <si>
    <t>mickemmickem</t>
  </si>
  <si>
    <t>neprerusneprerus</t>
  </si>
  <si>
    <t>slovanovaslovanova</t>
  </si>
  <si>
    <t>katerinakaterina9</t>
  </si>
  <si>
    <t>meandrmeandr7</t>
  </si>
  <si>
    <t>prednostiprednosti1</t>
  </si>
  <si>
    <t>slavickyslavicky0</t>
  </si>
  <si>
    <t>8depresedeprese</t>
  </si>
  <si>
    <t>5honzahonza</t>
  </si>
  <si>
    <t>0korunkakorunka</t>
  </si>
  <si>
    <t>4privandrovalciprivandrovalci</t>
  </si>
  <si>
    <t>4zateczatec</t>
  </si>
  <si>
    <t>aritmetickologicke
aritmetickologicke0</t>
  </si>
  <si>
    <t>Písmena a číslice</t>
  </si>
  <si>
    <t>Kategorie 1</t>
  </si>
  <si>
    <t xml:space="preserve">Pořadí </t>
  </si>
  <si>
    <t>Vybrané slovo</t>
  </si>
  <si>
    <t>Kategorie 2</t>
  </si>
  <si>
    <t>Kategorie 3</t>
  </si>
  <si>
    <t>extrapolace1</t>
  </si>
  <si>
    <t>Kategorie 4</t>
  </si>
  <si>
    <t>Kategorie 5</t>
  </si>
  <si>
    <t>Kategorie 6</t>
  </si>
  <si>
    <t>aritmetickologickearitmetickologicke0</t>
  </si>
  <si>
    <t>Kategorie 7</t>
  </si>
  <si>
    <t>Velikost slovníku</t>
  </si>
  <si>
    <t>Kategorie</t>
  </si>
  <si>
    <t>Číslice</t>
  </si>
  <si>
    <t>Písmena anglické abecedy</t>
  </si>
  <si>
    <t>Malá a velká písmena a číslice</t>
  </si>
  <si>
    <t>Malá a velká písmena, číslice, speciální znaky</t>
  </si>
  <si>
    <t>Počet variant</t>
  </si>
  <si>
    <t>Politika hesla</t>
  </si>
  <si>
    <t>rychlost</t>
  </si>
  <si>
    <t>10^8</t>
  </si>
  <si>
    <t>26^8</t>
  </si>
  <si>
    <t>36^8</t>
  </si>
  <si>
    <t>62^8</t>
  </si>
  <si>
    <t>92^8</t>
  </si>
  <si>
    <t>3 dny</t>
  </si>
  <si>
    <t>2 dny</t>
  </si>
  <si>
    <t>13 hodin</t>
  </si>
  <si>
    <t>9 hodin</t>
  </si>
  <si>
    <t>4 hodiny</t>
  </si>
  <si>
    <t>2 hodiny</t>
  </si>
  <si>
    <t>15 let</t>
  </si>
  <si>
    <t>8 let</t>
  </si>
  <si>
    <t>3 roky</t>
  </si>
  <si>
    <t>2 roky</t>
  </si>
  <si>
    <t>352 dní</t>
  </si>
  <si>
    <t>227 dní</t>
  </si>
  <si>
    <t>209 let</t>
  </si>
  <si>
    <t>120 let</t>
  </si>
  <si>
    <t>45 let</t>
  </si>
  <si>
    <t>29 let</t>
  </si>
  <si>
    <t>13 let</t>
  </si>
  <si>
    <t>16 205 let</t>
  </si>
  <si>
    <t>9 257 let</t>
  </si>
  <si>
    <t>652 let</t>
  </si>
  <si>
    <t>380 901 let</t>
  </si>
  <si>
    <t>217 578 let</t>
  </si>
  <si>
    <t>81 794 let</t>
  </si>
  <si>
    <t>52 877 let</t>
  </si>
  <si>
    <t>23 706 let</t>
  </si>
  <si>
    <t>15 318 let</t>
  </si>
  <si>
    <t>jadra</t>
  </si>
  <si>
    <t>vykon normal</t>
  </si>
  <si>
    <t>vykon turbo</t>
  </si>
  <si>
    <t>rozdil</t>
  </si>
  <si>
    <r>
      <t>1</t>
    </r>
    <r>
      <rPr>
        <b/>
        <sz val="11"/>
        <color theme="0"/>
        <rFont val="Calibri"/>
        <family val="2"/>
        <charset val="238"/>
      </rPr>
      <t>×1,8 GHz</t>
    </r>
  </si>
  <si>
    <t>2×1,8 GHz</t>
  </si>
  <si>
    <t>4×1,8 GHz</t>
  </si>
  <si>
    <t>4×2,5 GHz</t>
  </si>
  <si>
    <t>4×3,2 GHz</t>
  </si>
  <si>
    <t>8×2,8 GHz</t>
  </si>
  <si>
    <t>16×2,8 GHz</t>
  </si>
  <si>
    <r>
      <t>1</t>
    </r>
    <r>
      <rPr>
        <b/>
        <sz val="11"/>
        <color theme="0"/>
        <rFont val="Calibri"/>
        <family val="2"/>
        <charset val="238"/>
      </rPr>
      <t>×1,8‒3,0 GHz</t>
    </r>
    <r>
      <rPr>
        <b/>
        <sz val="11"/>
        <color theme="0"/>
        <rFont val="Symbol"/>
        <family val="1"/>
        <charset val="2"/>
      </rPr>
      <t/>
    </r>
  </si>
  <si>
    <t>2×1,8‒3,0 GHz</t>
  </si>
  <si>
    <t>4×1,8‒3,0 GHz</t>
  </si>
  <si>
    <t>4×2,5‒3,1 GHz</t>
  </si>
  <si>
    <t>4×3,2‒3,6 GHz</t>
  </si>
  <si>
    <t>8×2,8‒3,2 GHz</t>
  </si>
  <si>
    <t>16×2,8‒3,2 GHz</t>
  </si>
  <si>
    <t>1 den</t>
  </si>
  <si>
    <t>6 let</t>
  </si>
  <si>
    <t>83 let</t>
  </si>
  <si>
    <t>152 339 let</t>
  </si>
  <si>
    <t>6 481 let</t>
  </si>
  <si>
    <t>3 480 let</t>
  </si>
  <si>
    <t>2 250 let</t>
  </si>
  <si>
    <t>1 009 let</t>
  </si>
  <si>
    <t>1×1,8 GHz</t>
  </si>
  <si>
    <t>RYCHLOST</t>
  </si>
  <si>
    <t>GHz normal</t>
  </si>
  <si>
    <t>GHz turbo</t>
  </si>
  <si>
    <t>Postupný útok</t>
  </si>
  <si>
    <t>Max. časy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</si>
</sst>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h:mm:ss"/>
    <numFmt numFmtId="165" formatCode="[$-F400]h:mm:ss\ AM/PM"/>
  </numFmts>
  <fonts count="14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10"/>
      <name val="Arial"/>
    </font>
    <font>
      <sz val="11"/>
      <color rgb="FF000000"/>
      <name val="Calibri"/>
    </font>
    <font>
      <sz val="10"/>
      <color rgb="FF000000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rgb="FF000000"/>
      <name val="Cambria"/>
      <family val="1"/>
      <charset val="238"/>
    </font>
    <font>
      <sz val="11"/>
      <color theme="0"/>
      <name val="Arial"/>
      <family val="2"/>
      <charset val="238"/>
    </font>
    <font>
      <sz val="10"/>
      <name val="Arial"/>
      <family val="2"/>
      <charset val="238"/>
    </font>
    <font>
      <b/>
      <sz val="11"/>
      <color theme="0"/>
      <name val="Calibri"/>
      <family val="2"/>
      <charset val="238"/>
    </font>
    <font>
      <b/>
      <sz val="11"/>
      <color theme="0"/>
      <name val="Symbol"/>
      <family val="1"/>
      <charset val="2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99999"/>
        <bgColor rgb="FF999999"/>
      </patternFill>
    </fill>
    <fill>
      <patternFill patternType="solid">
        <fgColor rgb="FFA5A5A5"/>
      </patternFill>
    </fill>
    <fill>
      <patternFill patternType="solid">
        <fgColor theme="6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5" fillId="4" borderId="12" applyNumberFormat="0" applyAlignment="0" applyProtection="0"/>
    <xf numFmtId="0" fontId="6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16" applyNumberFormat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</cellStyleXfs>
  <cellXfs count="84">
    <xf numFmtId="0" fontId="0" fillId="0" borderId="0" xfId="0" applyFont="1" applyAlignment="1"/>
    <xf numFmtId="0" fontId="2" fillId="2" borderId="0" xfId="0" applyFont="1" applyFill="1" applyAlignment="1"/>
    <xf numFmtId="0" fontId="2" fillId="3" borderId="2" xfId="0" applyFont="1" applyFill="1" applyBorder="1" applyAlignment="1"/>
    <xf numFmtId="0" fontId="2" fillId="0" borderId="0" xfId="0" applyFont="1" applyAlignment="1"/>
    <xf numFmtId="0" fontId="2" fillId="3" borderId="5" xfId="0" applyFont="1" applyFill="1" applyBorder="1" applyAlignment="1"/>
    <xf numFmtId="0" fontId="2" fillId="0" borderId="5" xfId="0" applyFont="1" applyBorder="1" applyAlignment="1"/>
    <xf numFmtId="1" fontId="2" fillId="0" borderId="5" xfId="0" applyNumberFormat="1" applyFont="1" applyBorder="1" applyAlignment="1"/>
    <xf numFmtId="21" fontId="3" fillId="0" borderId="5" xfId="0" applyNumberFormat="1" applyFont="1" applyBorder="1" applyAlignment="1">
      <alignment horizontal="right"/>
    </xf>
    <xf numFmtId="4" fontId="2" fillId="0" borderId="0" xfId="0" applyNumberFormat="1" applyFont="1"/>
    <xf numFmtId="21" fontId="3" fillId="0" borderId="4" xfId="0" applyNumberFormat="1" applyFont="1" applyBorder="1" applyAlignment="1">
      <alignment horizontal="right"/>
    </xf>
    <xf numFmtId="21" fontId="3" fillId="0" borderId="6" xfId="0" applyNumberFormat="1" applyFont="1" applyBorder="1" applyAlignment="1">
      <alignment horizontal="right"/>
    </xf>
    <xf numFmtId="0" fontId="2" fillId="3" borderId="5" xfId="0" applyFont="1" applyFill="1" applyBorder="1"/>
    <xf numFmtId="21" fontId="3" fillId="0" borderId="5" xfId="0" applyNumberFormat="1" applyFont="1" applyBorder="1" applyAlignment="1">
      <alignment horizontal="right"/>
    </xf>
    <xf numFmtId="21" fontId="3" fillId="0" borderId="4" xfId="0" applyNumberFormat="1" applyFont="1" applyBorder="1" applyAlignment="1">
      <alignment horizontal="right"/>
    </xf>
    <xf numFmtId="1" fontId="3" fillId="0" borderId="5" xfId="0" applyNumberFormat="1" applyFont="1" applyBorder="1"/>
    <xf numFmtId="4" fontId="2" fillId="0" borderId="0" xfId="0" applyNumberFormat="1" applyFont="1" applyAlignment="1"/>
    <xf numFmtId="21" fontId="3" fillId="0" borderId="5" xfId="0" applyNumberFormat="1" applyFont="1" applyBorder="1" applyAlignment="1"/>
    <xf numFmtId="0" fontId="2" fillId="0" borderId="5" xfId="0" applyFont="1" applyBorder="1" applyAlignment="1">
      <alignment wrapText="1"/>
    </xf>
    <xf numFmtId="0" fontId="0" fillId="0" borderId="0" xfId="0" applyNumberFormat="1" applyFont="1" applyAlignment="1"/>
    <xf numFmtId="165" fontId="0" fillId="0" borderId="0" xfId="0" applyNumberFormat="1" applyFont="1" applyAlignment="1"/>
    <xf numFmtId="0" fontId="2" fillId="3" borderId="2" xfId="0" applyFont="1" applyFill="1" applyBorder="1" applyAlignment="1"/>
    <xf numFmtId="165" fontId="2" fillId="0" borderId="2" xfId="0" applyNumberFormat="1" applyFont="1" applyBorder="1" applyAlignment="1"/>
    <xf numFmtId="165" fontId="2" fillId="0" borderId="2" xfId="0" applyNumberFormat="1" applyFont="1" applyBorder="1" applyAlignment="1"/>
    <xf numFmtId="165" fontId="2" fillId="0" borderId="5" xfId="0" applyNumberFormat="1" applyFont="1" applyBorder="1" applyAlignment="1"/>
    <xf numFmtId="0" fontId="4" fillId="0" borderId="0" xfId="0" applyFont="1" applyAlignment="1"/>
    <xf numFmtId="0" fontId="0" fillId="0" borderId="0" xfId="0"/>
    <xf numFmtId="0" fontId="2" fillId="3" borderId="1" xfId="0" applyFont="1" applyFill="1" applyBorder="1" applyAlignment="1"/>
    <xf numFmtId="0" fontId="2" fillId="3" borderId="1" xfId="0" applyFont="1" applyFill="1" applyBorder="1" applyAlignment="1"/>
    <xf numFmtId="0" fontId="2" fillId="3" borderId="8" xfId="0" applyFont="1" applyFill="1" applyBorder="1" applyAlignment="1"/>
    <xf numFmtId="165" fontId="0" fillId="0" borderId="7" xfId="0" applyNumberFormat="1" applyBorder="1"/>
    <xf numFmtId="165" fontId="2" fillId="0" borderId="2" xfId="0" applyNumberFormat="1" applyFont="1" applyBorder="1" applyAlignment="1"/>
    <xf numFmtId="165" fontId="0" fillId="0" borderId="11" xfId="0" applyNumberFormat="1" applyBorder="1"/>
    <xf numFmtId="165" fontId="0" fillId="0" borderId="7" xfId="0" applyNumberFormat="1" applyFont="1" applyBorder="1" applyAlignment="1"/>
    <xf numFmtId="0" fontId="5" fillId="4" borderId="12" xfId="1" applyAlignment="1"/>
    <xf numFmtId="2" fontId="0" fillId="0" borderId="0" xfId="0" applyNumberFormat="1" applyFont="1" applyAlignment="1"/>
    <xf numFmtId="0" fontId="0" fillId="0" borderId="7" xfId="0" applyFont="1" applyBorder="1" applyAlignment="1"/>
    <xf numFmtId="0" fontId="6" fillId="5" borderId="7" xfId="2" applyBorder="1" applyAlignment="1"/>
    <xf numFmtId="0" fontId="4" fillId="0" borderId="7" xfId="0" applyFont="1" applyBorder="1" applyAlignment="1"/>
    <xf numFmtId="165" fontId="0" fillId="0" borderId="0" xfId="0" applyNumberFormat="1" applyFont="1" applyAlignment="1"/>
    <xf numFmtId="165" fontId="0" fillId="0" borderId="0" xfId="0" applyNumberFormat="1"/>
    <xf numFmtId="0" fontId="7" fillId="0" borderId="0" xfId="0" applyFont="1" applyAlignment="1"/>
    <xf numFmtId="0" fontId="8" fillId="5" borderId="7" xfId="2" applyFont="1" applyBorder="1" applyAlignment="1"/>
    <xf numFmtId="3" fontId="9" fillId="0" borderId="7" xfId="0" applyNumberFormat="1" applyFont="1" applyBorder="1" applyAlignment="1"/>
    <xf numFmtId="3" fontId="4" fillId="0" borderId="7" xfId="0" applyNumberFormat="1" applyFont="1" applyBorder="1" applyAlignment="1"/>
    <xf numFmtId="0" fontId="5" fillId="4" borderId="13" xfId="1" applyBorder="1" applyAlignment="1"/>
    <xf numFmtId="1" fontId="0" fillId="0" borderId="7" xfId="0" applyNumberFormat="1" applyFont="1" applyBorder="1" applyAlignment="1"/>
    <xf numFmtId="3" fontId="6" fillId="5" borderId="7" xfId="2" applyNumberFormat="1" applyBorder="1" applyAlignment="1"/>
    <xf numFmtId="0" fontId="5" fillId="4" borderId="7" xfId="1" applyBorder="1" applyAlignment="1"/>
    <xf numFmtId="165" fontId="0" fillId="0" borderId="7" xfId="0" applyNumberFormat="1" applyBorder="1"/>
    <xf numFmtId="0" fontId="4" fillId="0" borderId="0" xfId="0" applyFont="1"/>
    <xf numFmtId="1" fontId="0" fillId="0" borderId="0" xfId="0" applyNumberFormat="1"/>
    <xf numFmtId="0" fontId="6" fillId="5" borderId="7" xfId="2" applyBorder="1"/>
    <xf numFmtId="0" fontId="4" fillId="0" borderId="7" xfId="0" applyFont="1" applyBorder="1"/>
    <xf numFmtId="0" fontId="0" fillId="0" borderId="7" xfId="0" applyBorder="1"/>
    <xf numFmtId="1" fontId="4" fillId="0" borderId="7" xfId="0" applyNumberFormat="1" applyFont="1" applyBorder="1" applyAlignment="1"/>
    <xf numFmtId="2" fontId="4" fillId="0" borderId="7" xfId="0" applyNumberFormat="1" applyFont="1" applyBorder="1"/>
    <xf numFmtId="165" fontId="0" fillId="0" borderId="14" xfId="0" applyNumberFormat="1" applyBorder="1"/>
    <xf numFmtId="165" fontId="3" fillId="0" borderId="5" xfId="0" applyNumberFormat="1" applyFont="1" applyBorder="1" applyAlignment="1">
      <alignment horizontal="right"/>
    </xf>
    <xf numFmtId="165" fontId="3" fillId="0" borderId="4" xfId="0" applyNumberFormat="1" applyFont="1" applyBorder="1" applyAlignment="1">
      <alignment horizontal="right"/>
    </xf>
    <xf numFmtId="11" fontId="4" fillId="0" borderId="7" xfId="0" applyNumberFormat="1" applyFont="1" applyBorder="1"/>
    <xf numFmtId="165" fontId="0" fillId="0" borderId="15" xfId="0" applyNumberFormat="1" applyBorder="1"/>
    <xf numFmtId="165" fontId="0" fillId="0" borderId="7" xfId="0" applyNumberFormat="1" applyFont="1" applyBorder="1" applyAlignment="1"/>
    <xf numFmtId="11" fontId="4" fillId="0" borderId="0" xfId="0" applyNumberFormat="1" applyFont="1" applyBorder="1"/>
    <xf numFmtId="0" fontId="8" fillId="5" borderId="7" xfId="2" applyFont="1" applyBorder="1" applyAlignment="1">
      <alignment horizontal="center" vertical="center"/>
    </xf>
    <xf numFmtId="164" fontId="2" fillId="3" borderId="2" xfId="0" applyNumberFormat="1" applyFont="1" applyFill="1" applyBorder="1" applyAlignment="1"/>
    <xf numFmtId="0" fontId="2" fillId="0" borderId="3" xfId="0" applyFont="1" applyBorder="1"/>
    <xf numFmtId="1" fontId="2" fillId="3" borderId="2" xfId="0" applyNumberFormat="1" applyFont="1" applyFill="1" applyBorder="1" applyAlignment="1">
      <alignment horizontal="center"/>
    </xf>
    <xf numFmtId="0" fontId="2" fillId="3" borderId="1" xfId="0" applyFont="1" applyFill="1" applyBorder="1" applyAlignment="1"/>
    <xf numFmtId="0" fontId="2" fillId="0" borderId="6" xfId="0" applyFont="1" applyBorder="1"/>
    <xf numFmtId="164" fontId="2" fillId="3" borderId="2" xfId="0" applyNumberFormat="1" applyFont="1" applyFill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3" borderId="2" xfId="0" applyFont="1" applyFill="1" applyBorder="1" applyAlignment="1"/>
    <xf numFmtId="1" fontId="2" fillId="3" borderId="3" xfId="0" applyNumberFormat="1" applyFont="1" applyFill="1" applyBorder="1" applyAlignment="1">
      <alignment horizontal="center"/>
    </xf>
    <xf numFmtId="1" fontId="2" fillId="3" borderId="9" xfId="0" applyNumberFormat="1" applyFont="1" applyFill="1" applyBorder="1" applyAlignment="1">
      <alignment horizontal="center"/>
    </xf>
    <xf numFmtId="0" fontId="2" fillId="0" borderId="10" xfId="0" applyFont="1" applyBorder="1"/>
    <xf numFmtId="0" fontId="2" fillId="0" borderId="4" xfId="0" applyFont="1" applyBorder="1"/>
    <xf numFmtId="0" fontId="2" fillId="3" borderId="3" xfId="0" applyFont="1" applyFill="1" applyBorder="1" applyAlignment="1"/>
    <xf numFmtId="0" fontId="6" fillId="5" borderId="7" xfId="2" applyFont="1" applyBorder="1"/>
    <xf numFmtId="0" fontId="12" fillId="6" borderId="0" xfId="3" applyAlignment="1"/>
    <xf numFmtId="0" fontId="1" fillId="10" borderId="7" xfId="5" applyFill="1" applyBorder="1"/>
    <xf numFmtId="1" fontId="1" fillId="10" borderId="17" xfId="5" applyNumberFormat="1" applyFill="1" applyBorder="1"/>
    <xf numFmtId="0" fontId="1" fillId="10" borderId="18" xfId="6" applyFill="1" applyBorder="1"/>
    <xf numFmtId="0" fontId="1" fillId="10" borderId="17" xfId="6" applyFill="1" applyBorder="1"/>
    <xf numFmtId="0" fontId="13" fillId="10" borderId="16" xfId="4" applyFill="1"/>
  </cellXfs>
  <cellStyles count="7">
    <cellStyle name="20 % – Zvýraznění3" xfId="5" builtinId="38"/>
    <cellStyle name="40 % – Zvýraznění3" xfId="6" builtinId="39"/>
    <cellStyle name="Kontrolní buňka" xfId="1" builtinId="23"/>
    <cellStyle name="Neutrální" xfId="3" builtinId="28"/>
    <cellStyle name="Normální" xfId="0" builtinId="0"/>
    <cellStyle name="Výstup" xfId="4" builtinId="21"/>
    <cellStyle name="Zvýraznění 3" xfId="2" builtinId="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1">
                <a:lumMod val="65000"/>
                <a:lumOff val="3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Cambria" panose="02040503050406030204" pitchFamily="18" charset="0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RYCHLOST!$B$1:$H$1</c:f>
              <c:strCache>
                <c:ptCount val="7"/>
                <c:pt idx="0">
                  <c:v>1×1,8 GHz</c:v>
                </c:pt>
                <c:pt idx="1">
                  <c:v>2×1,8 GHz</c:v>
                </c:pt>
                <c:pt idx="2">
                  <c:v>4×1,8 GHz</c:v>
                </c:pt>
                <c:pt idx="3">
                  <c:v>4×2,5 GHz</c:v>
                </c:pt>
                <c:pt idx="4">
                  <c:v>4×3,2 GHz</c:v>
                </c:pt>
                <c:pt idx="5">
                  <c:v>8×2,8 GHz</c:v>
                </c:pt>
                <c:pt idx="6">
                  <c:v>16×2,8 GHz</c:v>
                </c:pt>
              </c:strCache>
            </c:strRef>
          </c:cat>
          <c:val>
            <c:numRef>
              <c:f>RYCHLOST!$B$9:$H$9</c:f>
              <c:numCache>
                <c:formatCode>#,##0</c:formatCode>
                <c:ptCount val="7"/>
                <c:pt idx="0">
                  <c:v>427.25180076107625</c:v>
                </c:pt>
                <c:pt idx="1">
                  <c:v>747.96269014463371</c:v>
                </c:pt>
                <c:pt idx="2">
                  <c:v>1068.2726265793062</c:v>
                </c:pt>
                <c:pt idx="3">
                  <c:v>1989.6418057787666</c:v>
                </c:pt>
                <c:pt idx="4">
                  <c:v>3077.6951482120194</c:v>
                </c:pt>
                <c:pt idx="5">
                  <c:v>6864.8799896191631</c:v>
                </c:pt>
                <c:pt idx="6">
                  <c:v>10624.449076258283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C9-42F0-A104-73021075804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256597952"/>
        <c:axId val="1256590464"/>
        <c:extLst/>
      </c:barChart>
      <c:catAx>
        <c:axId val="1256597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  <a:latin typeface="Cambria" panose="02040503050406030204" pitchFamily="18" charset="0"/>
                  </a:rPr>
                  <a:t>Počet jader procesoru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Cambria" panose="02040503050406030204" pitchFamily="18" charset="0"/>
                <a:ea typeface="+mn-ea"/>
                <a:cs typeface="+mn-cs"/>
              </a:defRPr>
            </a:pPr>
            <a:endParaRPr lang="cs-CZ"/>
          </a:p>
        </c:txPr>
        <c:crossAx val="1256590464"/>
        <c:crosses val="autoZero"/>
        <c:auto val="1"/>
        <c:lblAlgn val="ctr"/>
        <c:lblOffset val="100"/>
        <c:noMultiLvlLbl val="0"/>
      </c:catAx>
      <c:valAx>
        <c:axId val="1256590464"/>
        <c:scaling>
          <c:orientation val="minMax"/>
          <c:max val="11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Cambria" panose="02040503050406030204" pitchFamily="18" charset="0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  <a:latin typeface="Cambria" panose="02040503050406030204" pitchFamily="18" charset="0"/>
                  </a:rPr>
                  <a:t>Průměrná rychlost [klíč/s]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Cambria" panose="02040503050406030204" pitchFamily="18" charset="0"/>
                  <a:ea typeface="+mn-ea"/>
                  <a:cs typeface="+mn-cs"/>
                </a:defRPr>
              </a:pPr>
              <a:endParaRPr lang="cs-CZ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Cambria" panose="02040503050406030204" pitchFamily="18" charset="0"/>
                <a:ea typeface="+mn-ea"/>
                <a:cs typeface="+mn-cs"/>
              </a:defRPr>
            </a:pPr>
            <a:endParaRPr lang="cs-CZ"/>
          </a:p>
        </c:txPr>
        <c:crossAx val="1256597952"/>
        <c:crosses val="autoZero"/>
        <c:crossBetween val="between"/>
        <c:majorUnit val="10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ysClr val="window" lastClr="FFFFFF"/>
              </a:solidFill>
              <a:ln w="15875">
                <a:solidFill>
                  <a:schemeClr val="bg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bg1">
                    <a:lumMod val="50000"/>
                  </a:schemeClr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3.1977176449093439E-2"/>
                  <c:y val="0.1578343246335656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Cambria" panose="02040503050406030204" pitchFamily="18" charset="0"/>
                      <a:ea typeface="+mn-ea"/>
                      <a:cs typeface="+mn-cs"/>
                    </a:defRPr>
                  </a:pPr>
                  <a:endParaRPr lang="cs-CZ"/>
                </a:p>
              </c:txPr>
            </c:trendlineLbl>
          </c:trendline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RYCHLOST!$B$22:$H$22</c:f>
              <c:numCache>
                <c:formatCode>0</c:formatCode>
                <c:ptCount val="7"/>
                <c:pt idx="0">
                  <c:v>427.25180076107625</c:v>
                </c:pt>
                <c:pt idx="1">
                  <c:v>747.96269014463371</c:v>
                </c:pt>
                <c:pt idx="2">
                  <c:v>1068.2726265793062</c:v>
                </c:pt>
                <c:pt idx="3">
                  <c:v>1989.6418057787666</c:v>
                </c:pt>
                <c:pt idx="4">
                  <c:v>3077.6951482120194</c:v>
                </c:pt>
                <c:pt idx="5">
                  <c:v>6864.8799896191631</c:v>
                </c:pt>
                <c:pt idx="6">
                  <c:v>10624.449076258283</c:v>
                </c:pt>
              </c:numCache>
            </c:numRef>
          </c:xVal>
          <c:yVal>
            <c:numRef>
              <c:f>RYCHLOST!$B$25:$H$25</c:f>
              <c:numCache>
                <c:formatCode>General</c:formatCode>
                <c:ptCount val="7"/>
                <c:pt idx="0">
                  <c:v>1.8</c:v>
                </c:pt>
                <c:pt idx="1">
                  <c:v>3.6</c:v>
                </c:pt>
                <c:pt idx="2">
                  <c:v>7.2</c:v>
                </c:pt>
                <c:pt idx="3">
                  <c:v>10</c:v>
                </c:pt>
                <c:pt idx="4">
                  <c:v>12.8</c:v>
                </c:pt>
                <c:pt idx="5">
                  <c:v>22.4</c:v>
                </c:pt>
                <c:pt idx="6">
                  <c:v>44.8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DA-4707-9AC2-3DBE4806A58B}"/>
            </c:ext>
          </c:extLst>
        </c:ser>
        <c:ser>
          <c:idx val="1"/>
          <c:order val="1"/>
          <c:tx>
            <c:strRef>
              <c:f>RYCHLOST!$B$20</c:f>
              <c:strCache>
                <c:ptCount val="1"/>
                <c:pt idx="0">
                  <c:v>1×1,8‒3,0 GHz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9532796546966629E-3"/>
                  <c:y val="2.8228343031771385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Cambria" panose="02040503050406030204" pitchFamily="18" charset="0"/>
                      <a:ea typeface="+mn-ea"/>
                      <a:cs typeface="+mn-cs"/>
                    </a:defRPr>
                  </a:pPr>
                  <a:endParaRPr lang="cs-CZ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4-F253-4E4C-A189-C290F11A988C}"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Dir val="y"/>
            <c:errBarType val="plus"/>
            <c:errValType val="cust"/>
            <c:noEndCap val="0"/>
            <c:plus>
              <c:numRef>
                <c:f>RYCHLOST!$B$27</c:f>
                <c:numCache>
                  <c:formatCode>General</c:formatCode>
                  <c:ptCount val="1"/>
                  <c:pt idx="0">
                    <c:v>1.2</c:v>
                  </c:pt>
                </c:numCache>
              </c:numRef>
            </c:plus>
            <c:minus>
              <c:numRef>
                <c:f>RYCHLOST!$B$27</c:f>
                <c:numCache>
                  <c:formatCode>General</c:formatCode>
                  <c:ptCount val="1"/>
                  <c:pt idx="0">
                    <c:v>1.2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RYCHLOST!$B$22</c:f>
              <c:numCache>
                <c:formatCode>0</c:formatCode>
                <c:ptCount val="1"/>
                <c:pt idx="0">
                  <c:v>427.25180076107625</c:v>
                </c:pt>
              </c:numCache>
            </c:numRef>
          </c:xVal>
          <c:yVal>
            <c:numRef>
              <c:f>RYCHLOST!$B$25</c:f>
              <c:numCache>
                <c:formatCode>General</c:formatCode>
                <c:ptCount val="1"/>
                <c:pt idx="0">
                  <c:v>1.8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253-4E4C-A189-C290F11A988C}"/>
            </c:ext>
          </c:extLst>
        </c:ser>
        <c:ser>
          <c:idx val="2"/>
          <c:order val="2"/>
          <c:tx>
            <c:strRef>
              <c:f>RYCHLOST!$C$20</c:f>
              <c:strCache>
                <c:ptCount val="1"/>
                <c:pt idx="0">
                  <c:v>2×1,8‒3,0 GHz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8263395085275974E-3"/>
                  <c:y val="-1.0288254582963218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Cambria" panose="02040503050406030204" pitchFamily="18" charset="0"/>
                      <a:ea typeface="+mn-ea"/>
                      <a:cs typeface="+mn-cs"/>
                    </a:defRPr>
                  </a:pPr>
                  <a:endParaRPr lang="cs-CZ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F253-4E4C-A189-C290F11A988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Dir val="y"/>
            <c:errBarType val="plus"/>
            <c:errValType val="cust"/>
            <c:noEndCap val="0"/>
            <c:plus>
              <c:numRef>
                <c:f>RYCHLOST!$C$27</c:f>
                <c:numCache>
                  <c:formatCode>General</c:formatCode>
                  <c:ptCount val="1"/>
                  <c:pt idx="0">
                    <c:v>2.4</c:v>
                  </c:pt>
                </c:numCache>
              </c:numRef>
            </c:plus>
            <c:minus>
              <c:numRef>
                <c:f>RYCHLOST!$C$27</c:f>
                <c:numCache>
                  <c:formatCode>General</c:formatCode>
                  <c:ptCount val="1"/>
                  <c:pt idx="0">
                    <c:v>2.4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RYCHLOST!$C$22</c:f>
              <c:numCache>
                <c:formatCode>0</c:formatCode>
                <c:ptCount val="1"/>
                <c:pt idx="0">
                  <c:v>747.96269014463371</c:v>
                </c:pt>
              </c:numCache>
            </c:numRef>
          </c:xVal>
          <c:yVal>
            <c:numRef>
              <c:f>RYCHLOST!$C$25</c:f>
              <c:numCache>
                <c:formatCode>General</c:formatCode>
                <c:ptCount val="1"/>
                <c:pt idx="0">
                  <c:v>3.6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253-4E4C-A189-C290F11A988C}"/>
            </c:ext>
          </c:extLst>
        </c:ser>
        <c:ser>
          <c:idx val="3"/>
          <c:order val="3"/>
          <c:tx>
            <c:strRef>
              <c:f>RYCHLOST!$D$20</c:f>
              <c:strCache>
                <c:ptCount val="1"/>
                <c:pt idx="0">
                  <c:v>4×1,8‒3,0 GHz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8263395085276165E-3"/>
                  <c:y val="-8.6380505044706714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Cambria" panose="02040503050406030204" pitchFamily="18" charset="0"/>
                      <a:ea typeface="+mn-ea"/>
                      <a:cs typeface="+mn-cs"/>
                    </a:defRPr>
                  </a:pPr>
                  <a:endParaRPr lang="cs-CZ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F253-4E4C-A189-C290F11A988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Dir val="y"/>
            <c:errBarType val="plus"/>
            <c:errValType val="cust"/>
            <c:noEndCap val="0"/>
            <c:plus>
              <c:numRef>
                <c:f>RYCHLOST!$D$27</c:f>
                <c:numCache>
                  <c:formatCode>General</c:formatCode>
                  <c:ptCount val="1"/>
                  <c:pt idx="0">
                    <c:v>4.8</c:v>
                  </c:pt>
                </c:numCache>
              </c:numRef>
            </c:plus>
            <c:minus>
              <c:numRef>
                <c:f>RYCHLOST!$D$27</c:f>
                <c:numCache>
                  <c:formatCode>General</c:formatCode>
                  <c:ptCount val="1"/>
                  <c:pt idx="0">
                    <c:v>4.8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RYCHLOST!$D$22</c:f>
              <c:numCache>
                <c:formatCode>0</c:formatCode>
                <c:ptCount val="1"/>
                <c:pt idx="0">
                  <c:v>1068.2726265793062</c:v>
                </c:pt>
              </c:numCache>
            </c:numRef>
          </c:xVal>
          <c:yVal>
            <c:numRef>
              <c:f>RYCHLOST!$D$25</c:f>
              <c:numCache>
                <c:formatCode>General</c:formatCode>
                <c:ptCount val="1"/>
                <c:pt idx="0">
                  <c:v>7.2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253-4E4C-A189-C290F11A988C}"/>
            </c:ext>
          </c:extLst>
        </c:ser>
        <c:ser>
          <c:idx val="4"/>
          <c:order val="4"/>
          <c:tx>
            <c:strRef>
              <c:f>RYCHLOST!$E$20</c:f>
              <c:strCache>
                <c:ptCount val="1"/>
                <c:pt idx="0">
                  <c:v>4×2,5‒3,1 GHz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6668866744704086E-3"/>
                  <c:y val="-1.122328145906801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F253-4E4C-A189-C290F11A988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mbria" panose="02040503050406030204" pitchFamily="18" charset="0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Dir val="y"/>
            <c:errBarType val="plus"/>
            <c:errValType val="cust"/>
            <c:noEndCap val="0"/>
            <c:plus>
              <c:numRef>
                <c:f>RYCHLOST!$E$27</c:f>
                <c:numCache>
                  <c:formatCode>General</c:formatCode>
                  <c:ptCount val="1"/>
                  <c:pt idx="0">
                    <c:v>2.4000000000000004</c:v>
                  </c:pt>
                </c:numCache>
              </c:numRef>
            </c:plus>
            <c:minus>
              <c:numRef>
                <c:f>RYCHLOST!$E$27</c:f>
                <c:numCache>
                  <c:formatCode>General</c:formatCode>
                  <c:ptCount val="1"/>
                  <c:pt idx="0">
                    <c:v>2.4000000000000004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RYCHLOST!$E$22</c:f>
              <c:numCache>
                <c:formatCode>0</c:formatCode>
                <c:ptCount val="1"/>
                <c:pt idx="0">
                  <c:v>1989.6418057787666</c:v>
                </c:pt>
              </c:numCache>
            </c:numRef>
          </c:xVal>
          <c:yVal>
            <c:numRef>
              <c:f>RYCHLOST!$E$25</c:f>
              <c:numCache>
                <c:formatCode>General</c:formatCode>
                <c:ptCount val="1"/>
                <c:pt idx="0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253-4E4C-A189-C290F11A988C}"/>
            </c:ext>
          </c:extLst>
        </c:ser>
        <c:ser>
          <c:idx val="5"/>
          <c:order val="5"/>
          <c:tx>
            <c:strRef>
              <c:f>RYCHLOST!$F$20</c:f>
              <c:strCache>
                <c:ptCount val="1"/>
                <c:pt idx="0">
                  <c:v>4×3,2‒3,6 GHz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1.3135119371932178E-3"/>
                  <c:y val="-1.21583083351728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F253-4E4C-A189-C290F11A988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mbria" panose="02040503050406030204" pitchFamily="18" charset="0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Dir val="y"/>
            <c:errBarType val="plus"/>
            <c:errValType val="cust"/>
            <c:noEndCap val="0"/>
            <c:plus>
              <c:numRef>
                <c:f>RYCHLOST!$F$27</c:f>
                <c:numCache>
                  <c:formatCode>General</c:formatCode>
                  <c:ptCount val="1"/>
                  <c:pt idx="0">
                    <c:v>1.5999999999999996</c:v>
                  </c:pt>
                </c:numCache>
              </c:numRef>
            </c:plus>
            <c:minus>
              <c:numRef>
                <c:f>RYCHLOST!$F$27</c:f>
                <c:numCache>
                  <c:formatCode>General</c:formatCode>
                  <c:ptCount val="1"/>
                  <c:pt idx="0">
                    <c:v>1.5999999999999996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RYCHLOST!$F$22</c:f>
              <c:numCache>
                <c:formatCode>0</c:formatCode>
                <c:ptCount val="1"/>
                <c:pt idx="0">
                  <c:v>3077.6951482120194</c:v>
                </c:pt>
              </c:numCache>
            </c:numRef>
          </c:xVal>
          <c:yVal>
            <c:numRef>
              <c:f>RYCHLOST!$F$25</c:f>
              <c:numCache>
                <c:formatCode>General</c:formatCode>
                <c:ptCount val="1"/>
                <c:pt idx="0">
                  <c:v>12.8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253-4E4C-A189-C290F11A988C}"/>
            </c:ext>
          </c:extLst>
        </c:ser>
        <c:ser>
          <c:idx val="6"/>
          <c:order val="6"/>
          <c:tx>
            <c:strRef>
              <c:f>RYCHLOST!$G$20</c:f>
              <c:strCache>
                <c:ptCount val="1"/>
                <c:pt idx="0">
                  <c:v>8×2,8‒3,2 GHz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7938268206395308E-3"/>
                  <c:y val="-4.786686637578325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F253-4E4C-A189-C290F11A988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mbria" panose="02040503050406030204" pitchFamily="18" charset="0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Dir val="y"/>
            <c:errBarType val="plus"/>
            <c:errValType val="cust"/>
            <c:noEndCap val="0"/>
            <c:plus>
              <c:numRef>
                <c:f>RYCHLOST!$G$27</c:f>
                <c:numCache>
                  <c:formatCode>General</c:formatCode>
                  <c:ptCount val="1"/>
                  <c:pt idx="0">
                    <c:v>3.2000000000000028</c:v>
                  </c:pt>
                </c:numCache>
              </c:numRef>
            </c:plus>
            <c:minus>
              <c:numRef>
                <c:f>RYCHLOST!$G$27</c:f>
                <c:numCache>
                  <c:formatCode>General</c:formatCode>
                  <c:ptCount val="1"/>
                  <c:pt idx="0">
                    <c:v>3.2000000000000028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RYCHLOST!$G$22</c:f>
              <c:numCache>
                <c:formatCode>0</c:formatCode>
                <c:ptCount val="1"/>
                <c:pt idx="0">
                  <c:v>6864.8799896191631</c:v>
                </c:pt>
              </c:numCache>
            </c:numRef>
          </c:xVal>
          <c:yVal>
            <c:numRef>
              <c:f>RYCHLOST!$G$25</c:f>
              <c:numCache>
                <c:formatCode>General</c:formatCode>
                <c:ptCount val="1"/>
                <c:pt idx="0">
                  <c:v>22.4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253-4E4C-A189-C290F11A988C}"/>
            </c:ext>
          </c:extLst>
        </c:ser>
        <c:ser>
          <c:idx val="7"/>
          <c:order val="7"/>
          <c:tx>
            <c:strRef>
              <c:f>RYCHLOST!$H$20</c:f>
              <c:strCache>
                <c:ptCount val="1"/>
                <c:pt idx="0">
                  <c:v>16×2,8‒3,2 GHz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7.3464853344921865E-2"/>
                  <c:y val="-1.12232814590683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F253-4E4C-A189-C290F11A988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mbria" panose="02040503050406030204" pitchFamily="18" charset="0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Dir val="y"/>
            <c:errBarType val="plus"/>
            <c:errValType val="cust"/>
            <c:noEndCap val="0"/>
            <c:plus>
              <c:numRef>
                <c:f>RYCHLOST!$H$27</c:f>
                <c:numCache>
                  <c:formatCode>General</c:formatCode>
                  <c:ptCount val="1"/>
                  <c:pt idx="0">
                    <c:v>6.4000000000000057</c:v>
                  </c:pt>
                </c:numCache>
              </c:numRef>
            </c:plus>
            <c:minus>
              <c:numRef>
                <c:f>RYCHLOST!$H$27</c:f>
                <c:numCache>
                  <c:formatCode>General</c:formatCode>
                  <c:ptCount val="1"/>
                  <c:pt idx="0">
                    <c:v>6.4000000000000057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RYCHLOST!$H$22</c:f>
              <c:numCache>
                <c:formatCode>0</c:formatCode>
                <c:ptCount val="1"/>
                <c:pt idx="0">
                  <c:v>10624.449076258283</c:v>
                </c:pt>
              </c:numCache>
            </c:numRef>
          </c:xVal>
          <c:yVal>
            <c:numRef>
              <c:f>RYCHLOST!$H$25</c:f>
              <c:numCache>
                <c:formatCode>General</c:formatCode>
                <c:ptCount val="1"/>
                <c:pt idx="0">
                  <c:v>44.8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253-4E4C-A189-C290F11A988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286553920"/>
        <c:axId val="1286552672"/>
      </c:scatterChart>
      <c:valAx>
        <c:axId val="1286553920"/>
        <c:scaling>
          <c:orientation val="minMax"/>
          <c:max val="1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Cambria" panose="02040503050406030204" pitchFamily="18" charset="0"/>
                    <a:ea typeface="+mn-ea"/>
                    <a:cs typeface="+mn-cs"/>
                  </a:defRPr>
                </a:pPr>
                <a:r>
                  <a:rPr lang="cs-CZ" sz="1000" b="0" i="0" baseline="0">
                    <a:solidFill>
                      <a:sysClr val="windowText" lastClr="000000"/>
                    </a:solidFill>
                    <a:effectLst/>
                    <a:latin typeface="Cambria" panose="02040503050406030204" pitchFamily="18" charset="0"/>
                  </a:rPr>
                  <a:t>Průměrná rychlost [klíč/s]</a:t>
                </a:r>
                <a:endParaRPr lang="cs-CZ" sz="1000">
                  <a:solidFill>
                    <a:sysClr val="windowText" lastClr="000000"/>
                  </a:solidFill>
                  <a:effectLst/>
                  <a:latin typeface="Cambria" panose="020405030504060302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Cambria" panose="02040503050406030204" pitchFamily="18" charset="0"/>
                  <a:ea typeface="+mn-ea"/>
                  <a:cs typeface="+mn-cs"/>
                </a:defRPr>
              </a:pPr>
              <a:endParaRPr lang="cs-CZ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mbria" panose="02040503050406030204" pitchFamily="18" charset="0"/>
                <a:ea typeface="+mn-ea"/>
                <a:cs typeface="+mn-cs"/>
              </a:defRPr>
            </a:pPr>
            <a:endParaRPr lang="cs-CZ"/>
          </a:p>
        </c:txPr>
        <c:crossAx val="1286552672"/>
        <c:crosses val="autoZero"/>
        <c:crossBetween val="midCat"/>
        <c:majorUnit val="1000"/>
        <c:minorUnit val="500"/>
      </c:valAx>
      <c:valAx>
        <c:axId val="1286552672"/>
        <c:scaling>
          <c:orientation val="minMax"/>
          <c:max val="55"/>
          <c:min val="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bg2">
                  <a:lumMod val="90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Cambria" panose="02040503050406030204" pitchFamily="18" charset="0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  <a:latin typeface="Cambria" panose="02040503050406030204" pitchFamily="18" charset="0"/>
                  </a:rPr>
                  <a:t>Frekvence</a:t>
                </a:r>
                <a:r>
                  <a:rPr lang="cs-CZ" baseline="0">
                    <a:solidFill>
                      <a:sysClr val="windowText" lastClr="000000"/>
                    </a:solidFill>
                    <a:latin typeface="Cambria" panose="02040503050406030204" pitchFamily="18" charset="0"/>
                  </a:rPr>
                  <a:t>  [GHz]</a:t>
                </a:r>
                <a:endParaRPr lang="cs-CZ">
                  <a:solidFill>
                    <a:sysClr val="windowText" lastClr="000000"/>
                  </a:solidFill>
                  <a:latin typeface="Cambria" panose="020405030504060302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Cambria" panose="02040503050406030204" pitchFamily="18" charset="0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mbria" panose="02040503050406030204" pitchFamily="18" charset="0"/>
                <a:ea typeface="+mn-ea"/>
                <a:cs typeface="+mn-cs"/>
              </a:defRPr>
            </a:pPr>
            <a:endParaRPr lang="cs-CZ"/>
          </a:p>
        </c:txPr>
        <c:crossAx val="1286553920"/>
        <c:crosses val="autoZero"/>
        <c:crossBetween val="midCat"/>
        <c:majorUnit val="5"/>
        <c:minorUnit val="2.5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egendEntry>
        <c:idx val="8"/>
        <c:delete val="1"/>
      </c:legendEntry>
      <c:layout>
        <c:manualLayout>
          <c:xMode val="edge"/>
          <c:yMode val="edge"/>
          <c:x val="0.78040183932694929"/>
          <c:y val="0.27448073871250556"/>
          <c:w val="0.15964638841143317"/>
          <c:h val="0.428345229305111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mbria" panose="02040503050406030204" pitchFamily="18" charset="0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67997812543547"/>
          <c:y val="3.9555011313667607E-2"/>
          <c:w val="0.83585477347444859"/>
          <c:h val="0.6276689899612287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ČAS!$C$1</c:f>
              <c:strCache>
                <c:ptCount val="1"/>
                <c:pt idx="0">
                  <c:v>1×1,8 GHz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ČAS!$B$2:$B$8</c:f>
              <c:strCache>
                <c:ptCount val="7"/>
                <c:pt idx="0">
                  <c:v>Kategorie 1</c:v>
                </c:pt>
                <c:pt idx="1">
                  <c:v>Kategorie 2</c:v>
                </c:pt>
                <c:pt idx="2">
                  <c:v>Kategorie 3</c:v>
                </c:pt>
                <c:pt idx="3">
                  <c:v>Kategorie 4</c:v>
                </c:pt>
                <c:pt idx="4">
                  <c:v>Kategorie 5</c:v>
                </c:pt>
                <c:pt idx="5">
                  <c:v>Kategorie 6</c:v>
                </c:pt>
                <c:pt idx="6">
                  <c:v>Kategorie 7</c:v>
                </c:pt>
              </c:strCache>
            </c:strRef>
          </c:cat>
          <c:val>
            <c:numRef>
              <c:f>ČAS!$C$2:$C$8</c:f>
              <c:numCache>
                <c:formatCode>[$-F400]h:mm:ss\ AM/PM</c:formatCode>
                <c:ptCount val="7"/>
                <c:pt idx="0">
                  <c:v>4.4866834215660008E-3</c:v>
                </c:pt>
                <c:pt idx="1">
                  <c:v>4.4397711648689522E-3</c:v>
                </c:pt>
                <c:pt idx="2">
                  <c:v>5.7792121626297627E-2</c:v>
                </c:pt>
                <c:pt idx="3">
                  <c:v>5.8877716139303433E-2</c:v>
                </c:pt>
                <c:pt idx="4">
                  <c:v>5.1932792091684069E-3</c:v>
                </c:pt>
                <c:pt idx="5">
                  <c:v>6.346056052359611E-2</c:v>
                </c:pt>
                <c:pt idx="6">
                  <c:v>6.7683736081593962E-2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4F-4E10-A3A7-B5BC98FD8A44}"/>
            </c:ext>
          </c:extLst>
        </c:ser>
        <c:ser>
          <c:idx val="1"/>
          <c:order val="1"/>
          <c:tx>
            <c:strRef>
              <c:f>ČAS!$D$1</c:f>
              <c:strCache>
                <c:ptCount val="1"/>
                <c:pt idx="0">
                  <c:v>2×1,8 GHz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ČAS!$B$2:$B$8</c:f>
              <c:strCache>
                <c:ptCount val="7"/>
                <c:pt idx="0">
                  <c:v>Kategorie 1</c:v>
                </c:pt>
                <c:pt idx="1">
                  <c:v>Kategorie 2</c:v>
                </c:pt>
                <c:pt idx="2">
                  <c:v>Kategorie 3</c:v>
                </c:pt>
                <c:pt idx="3">
                  <c:v>Kategorie 4</c:v>
                </c:pt>
                <c:pt idx="4">
                  <c:v>Kategorie 5</c:v>
                </c:pt>
                <c:pt idx="5">
                  <c:v>Kategorie 6</c:v>
                </c:pt>
                <c:pt idx="6">
                  <c:v>Kategorie 7</c:v>
                </c:pt>
              </c:strCache>
            </c:strRef>
          </c:cat>
          <c:val>
            <c:numRef>
              <c:f>ČAS!$D$2:$D$8</c:f>
              <c:numCache>
                <c:formatCode>[$-F400]h:mm:ss\ AM/PM</c:formatCode>
                <c:ptCount val="7"/>
                <c:pt idx="0">
                  <c:v>2.6129551076055444E-3</c:v>
                </c:pt>
                <c:pt idx="1">
                  <c:v>2.5527609142014652E-3</c:v>
                </c:pt>
                <c:pt idx="2">
                  <c:v>3.2461250673122319E-2</c:v>
                </c:pt>
                <c:pt idx="3">
                  <c:v>3.2458835115891288E-2</c:v>
                </c:pt>
                <c:pt idx="4">
                  <c:v>3.2174728207436435E-3</c:v>
                </c:pt>
                <c:pt idx="5">
                  <c:v>3.5374046470097266E-2</c:v>
                </c:pt>
                <c:pt idx="6">
                  <c:v>3.6781975087355291E-2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54F-4E10-A3A7-B5BC98FD8A44}"/>
            </c:ext>
          </c:extLst>
        </c:ser>
        <c:ser>
          <c:idx val="6"/>
          <c:order val="2"/>
          <c:tx>
            <c:strRef>
              <c:f>ČAS!$E$1</c:f>
              <c:strCache>
                <c:ptCount val="1"/>
                <c:pt idx="0">
                  <c:v>4×1,8 GHz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val>
            <c:numRef>
              <c:f>ČAS!$E$2:$E$8</c:f>
              <c:numCache>
                <c:formatCode>[$-F400]h:mm:ss\ AM/PM</c:formatCode>
                <c:ptCount val="7"/>
                <c:pt idx="0">
                  <c:v>1.8223625128989307E-3</c:v>
                </c:pt>
                <c:pt idx="1">
                  <c:v>1.7955479298504234E-3</c:v>
                </c:pt>
                <c:pt idx="2">
                  <c:v>2.1821721569084858E-2</c:v>
                </c:pt>
                <c:pt idx="3">
                  <c:v>2.1527209590283366E-2</c:v>
                </c:pt>
                <c:pt idx="4">
                  <c:v>2.4764070852432434E-3</c:v>
                </c:pt>
                <c:pt idx="5">
                  <c:v>2.4978810832057049E-2</c:v>
                </c:pt>
                <c:pt idx="6">
                  <c:v>2.5277461243816326E-2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63-44D9-A11A-215F2ADA1F1F}"/>
            </c:ext>
          </c:extLst>
        </c:ser>
        <c:ser>
          <c:idx val="2"/>
          <c:order val="3"/>
          <c:tx>
            <c:strRef>
              <c:f>ČAS!$F$1</c:f>
              <c:strCache>
                <c:ptCount val="1"/>
                <c:pt idx="0">
                  <c:v>4×2,5 GHz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ČAS!$B$2:$B$8</c:f>
              <c:strCache>
                <c:ptCount val="7"/>
                <c:pt idx="0">
                  <c:v>Kategorie 1</c:v>
                </c:pt>
                <c:pt idx="1">
                  <c:v>Kategorie 2</c:v>
                </c:pt>
                <c:pt idx="2">
                  <c:v>Kategorie 3</c:v>
                </c:pt>
                <c:pt idx="3">
                  <c:v>Kategorie 4</c:v>
                </c:pt>
                <c:pt idx="4">
                  <c:v>Kategorie 5</c:v>
                </c:pt>
                <c:pt idx="5">
                  <c:v>Kategorie 6</c:v>
                </c:pt>
                <c:pt idx="6">
                  <c:v>Kategorie 7</c:v>
                </c:pt>
              </c:strCache>
            </c:strRef>
          </c:cat>
          <c:val>
            <c:numRef>
              <c:f>ČAS!$F$2:$F$8</c:f>
              <c:numCache>
                <c:formatCode>[$-F400]h:mm:ss\ AM/PM</c:formatCode>
                <c:ptCount val="7"/>
                <c:pt idx="0">
                  <c:v>9.7349928517406542E-4</c:v>
                </c:pt>
                <c:pt idx="1">
                  <c:v>9.6306137238254676E-4</c:v>
                </c:pt>
                <c:pt idx="2">
                  <c:v>1.1628617906868283E-2</c:v>
                </c:pt>
                <c:pt idx="3">
                  <c:v>1.1634481904319947E-2</c:v>
                </c:pt>
                <c:pt idx="4">
                  <c:v>1.3226012382513311E-3</c:v>
                </c:pt>
                <c:pt idx="5">
                  <c:v>1.3504364042744956E-2</c:v>
                </c:pt>
                <c:pt idx="6">
                  <c:v>1.3648009851916261E-2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54F-4E10-A3A7-B5BC98FD8A44}"/>
            </c:ext>
          </c:extLst>
        </c:ser>
        <c:ser>
          <c:idx val="3"/>
          <c:order val="4"/>
          <c:tx>
            <c:strRef>
              <c:f>ČAS!$G$1</c:f>
              <c:strCache>
                <c:ptCount val="1"/>
                <c:pt idx="0">
                  <c:v>4×3,2 GHz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ČAS!$B$2:$B$8</c:f>
              <c:strCache>
                <c:ptCount val="7"/>
                <c:pt idx="0">
                  <c:v>Kategorie 1</c:v>
                </c:pt>
                <c:pt idx="1">
                  <c:v>Kategorie 2</c:v>
                </c:pt>
                <c:pt idx="2">
                  <c:v>Kategorie 3</c:v>
                </c:pt>
                <c:pt idx="3">
                  <c:v>Kategorie 4</c:v>
                </c:pt>
                <c:pt idx="4">
                  <c:v>Kategorie 5</c:v>
                </c:pt>
                <c:pt idx="5">
                  <c:v>Kategorie 6</c:v>
                </c:pt>
                <c:pt idx="6">
                  <c:v>Kategorie 7</c:v>
                </c:pt>
              </c:strCache>
            </c:strRef>
          </c:cat>
          <c:val>
            <c:numRef>
              <c:f>ČAS!$G$2:$G$8</c:f>
              <c:numCache>
                <c:formatCode>[$-F400]h:mm:ss\ AM/PM</c:formatCode>
                <c:ptCount val="7"/>
                <c:pt idx="0">
                  <c:v>6.5864158158464628E-4</c:v>
                </c:pt>
                <c:pt idx="1">
                  <c:v>6.0525778001487929E-4</c:v>
                </c:pt>
                <c:pt idx="2">
                  <c:v>7.5303380618954472E-3</c:v>
                </c:pt>
                <c:pt idx="3">
                  <c:v>7.5167046772909793E-3</c:v>
                </c:pt>
                <c:pt idx="4">
                  <c:v>8.3543153012715927E-4</c:v>
                </c:pt>
                <c:pt idx="5">
                  <c:v>8.7383810794396076E-3</c:v>
                </c:pt>
                <c:pt idx="6">
                  <c:v>8.8791688190970799E-3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54F-4E10-A3A7-B5BC98FD8A44}"/>
            </c:ext>
          </c:extLst>
        </c:ser>
        <c:ser>
          <c:idx val="4"/>
          <c:order val="5"/>
          <c:tx>
            <c:strRef>
              <c:f>ČAS!$H$1</c:f>
              <c:strCache>
                <c:ptCount val="1"/>
                <c:pt idx="0">
                  <c:v>8×2,8 GHz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ČAS!$B$2:$B$8</c:f>
              <c:strCache>
                <c:ptCount val="7"/>
                <c:pt idx="0">
                  <c:v>Kategorie 1</c:v>
                </c:pt>
                <c:pt idx="1">
                  <c:v>Kategorie 2</c:v>
                </c:pt>
                <c:pt idx="2">
                  <c:v>Kategorie 3</c:v>
                </c:pt>
                <c:pt idx="3">
                  <c:v>Kategorie 4</c:v>
                </c:pt>
                <c:pt idx="4">
                  <c:v>Kategorie 5</c:v>
                </c:pt>
                <c:pt idx="5">
                  <c:v>Kategorie 6</c:v>
                </c:pt>
                <c:pt idx="6">
                  <c:v>Kategorie 7</c:v>
                </c:pt>
              </c:strCache>
            </c:strRef>
          </c:cat>
          <c:val>
            <c:numRef>
              <c:f>ČAS!$H$2:$H$8</c:f>
              <c:numCache>
                <c:formatCode>[$-F400]h:mm:ss\ AM/PM</c:formatCode>
                <c:ptCount val="7"/>
                <c:pt idx="0">
                  <c:v>2.7759004838100128E-4</c:v>
                </c:pt>
                <c:pt idx="1">
                  <c:v>2.7411971317539593E-4</c:v>
                </c:pt>
                <c:pt idx="2">
                  <c:v>3.3858753021736672E-3</c:v>
                </c:pt>
                <c:pt idx="3">
                  <c:v>3.3512618290212786E-3</c:v>
                </c:pt>
                <c:pt idx="4">
                  <c:v>3.9065970984487696E-4</c:v>
                </c:pt>
                <c:pt idx="5">
                  <c:v>3.9775627155014641E-3</c:v>
                </c:pt>
                <c:pt idx="6">
                  <c:v>3.9620991465753753E-3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54F-4E10-A3A7-B5BC98FD8A44}"/>
            </c:ext>
          </c:extLst>
        </c:ser>
        <c:ser>
          <c:idx val="5"/>
          <c:order val="6"/>
          <c:tx>
            <c:strRef>
              <c:f>ČAS!$I$1</c:f>
              <c:strCache>
                <c:ptCount val="1"/>
                <c:pt idx="0">
                  <c:v>16×2,8 GHz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ČAS!$B$2:$B$8</c:f>
              <c:strCache>
                <c:ptCount val="7"/>
                <c:pt idx="0">
                  <c:v>Kategorie 1</c:v>
                </c:pt>
                <c:pt idx="1">
                  <c:v>Kategorie 2</c:v>
                </c:pt>
                <c:pt idx="2">
                  <c:v>Kategorie 3</c:v>
                </c:pt>
                <c:pt idx="3">
                  <c:v>Kategorie 4</c:v>
                </c:pt>
                <c:pt idx="4">
                  <c:v>Kategorie 5</c:v>
                </c:pt>
                <c:pt idx="5">
                  <c:v>Kategorie 6</c:v>
                </c:pt>
                <c:pt idx="6">
                  <c:v>Kategorie 7</c:v>
                </c:pt>
              </c:strCache>
            </c:strRef>
          </c:cat>
          <c:val>
            <c:numRef>
              <c:f>ČAS!$I$2:$I$8</c:f>
              <c:numCache>
                <c:formatCode>[$-F400]h:mm:ss\ AM/PM</c:formatCode>
                <c:ptCount val="7"/>
                <c:pt idx="0">
                  <c:v>1.8080477440859908E-4</c:v>
                </c:pt>
                <c:pt idx="1">
                  <c:v>1.8079113121817196E-4</c:v>
                </c:pt>
                <c:pt idx="2">
                  <c:v>2.2365877746562397E-3</c:v>
                </c:pt>
                <c:pt idx="3">
                  <c:v>2.1446227648852056E-3</c:v>
                </c:pt>
                <c:pt idx="4">
                  <c:v>2.5248915235507159E-4</c:v>
                </c:pt>
                <c:pt idx="5">
                  <c:v>2.5147374228150416E-3</c:v>
                </c:pt>
                <c:pt idx="6">
                  <c:v>2.5097666808903039E-3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54F-4E10-A3A7-B5BC98FD8A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256598368"/>
        <c:axId val="1256588384"/>
      </c:barChart>
      <c:catAx>
        <c:axId val="1256598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56588384"/>
        <c:crosses val="autoZero"/>
        <c:auto val="1"/>
        <c:lblAlgn val="ctr"/>
        <c:lblOffset val="100"/>
        <c:noMultiLvlLbl val="0"/>
      </c:catAx>
      <c:valAx>
        <c:axId val="1256588384"/>
        <c:scaling>
          <c:orientation val="minMax"/>
          <c:max val="6.9444444000000022E-2"/>
          <c:min val="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minorGridlines>
          <c:spPr>
            <a:ln>
              <a:solidFill>
                <a:schemeClr val="tx2">
                  <a:lumMod val="5000"/>
                  <a:lumOff val="95000"/>
                </a:schemeClr>
              </a:solidFill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mbria" panose="02040503050406030204" pitchFamily="18" charset="0"/>
                    <a:ea typeface="+mn-ea"/>
                    <a:cs typeface="+mn-cs"/>
                  </a:defRPr>
                </a:pPr>
                <a:r>
                  <a:rPr lang="cs-CZ" b="0">
                    <a:solidFill>
                      <a:sysClr val="windowText" lastClr="000000"/>
                    </a:solidFill>
                    <a:latin typeface="Cambria" panose="02040503050406030204" pitchFamily="18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2.4106890293290318E-2"/>
              <c:y val="0.27030586263998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Cambria" panose="02040503050406030204" pitchFamily="18" charset="0"/>
                  <a:ea typeface="+mn-ea"/>
                  <a:cs typeface="+mn-cs"/>
                </a:defRPr>
              </a:pPr>
              <a:endParaRPr lang="cs-CZ"/>
            </a:p>
          </c:txPr>
        </c:title>
        <c:numFmt formatCode="[$-F400]h:mm:ss\ AM/PM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mbria" panose="02040503050406030204" pitchFamily="18" charset="0"/>
                <a:ea typeface="+mn-ea"/>
                <a:cs typeface="+mn-cs"/>
              </a:defRPr>
            </a:pPr>
            <a:endParaRPr lang="cs-CZ"/>
          </a:p>
        </c:txPr>
        <c:crossAx val="1256598368"/>
        <c:crosses val="autoZero"/>
        <c:crossBetween val="between"/>
        <c:majorUnit val="6.9444440000000019E-3"/>
        <c:minorUnit val="3.4722220000000009E-3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tx2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ysClr val="windowText" lastClr="000000"/>
                </a:solidFill>
                <a:latin typeface="Cambria" panose="02040503050406030204" pitchFamily="18" charset="0"/>
                <a:ea typeface="+mn-ea"/>
                <a:cs typeface="+mn-cs"/>
              </a:defRPr>
            </a:pPr>
            <a:endParaRPr lang="cs-CZ"/>
          </a:p>
        </c:txPr>
      </c:dTable>
      <c:spPr>
        <a:noFill/>
        <a:ln>
          <a:solidFill>
            <a:schemeClr val="bg1">
              <a:lumMod val="85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POSTUPNY_UTOK!$C$12</c:f>
              <c:strCache>
                <c:ptCount val="1"/>
                <c:pt idx="0">
                  <c:v>1×1,8 GHz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POSTUPNY_UTOK!$B$13:$B$19</c:f>
              <c:strCache>
                <c:ptCount val="7"/>
                <c:pt idx="0">
                  <c:v>Kategorie 1</c:v>
                </c:pt>
                <c:pt idx="1">
                  <c:v>Kategorie 2</c:v>
                </c:pt>
                <c:pt idx="2">
                  <c:v>Kategorie 3</c:v>
                </c:pt>
                <c:pt idx="3">
                  <c:v>Kategorie 4</c:v>
                </c:pt>
                <c:pt idx="4">
                  <c:v>Kategorie 5</c:v>
                </c:pt>
                <c:pt idx="5">
                  <c:v>Kategorie 6</c:v>
                </c:pt>
                <c:pt idx="6">
                  <c:v>Kategorie 7</c:v>
                </c:pt>
              </c:strCache>
            </c:strRef>
          </c:cat>
          <c:val>
            <c:numRef>
              <c:f>POSTUPNY_UTOK!$C$13:$C$19</c:f>
              <c:numCache>
                <c:formatCode>[$-F400]h:mm:ss\ AM/PM</c:formatCode>
                <c:ptCount val="7"/>
                <c:pt idx="0">
                  <c:v>4.4866834215660008E-3</c:v>
                </c:pt>
                <c:pt idx="1">
                  <c:v>8.926454586434953E-3</c:v>
                </c:pt>
                <c:pt idx="2">
                  <c:v>6.6718576212732583E-2</c:v>
                </c:pt>
                <c:pt idx="3">
                  <c:v>0.12559629235203601</c:v>
                </c:pt>
                <c:pt idx="4">
                  <c:v>0.13078957156120441</c:v>
                </c:pt>
                <c:pt idx="5">
                  <c:v>0.19425013208480052</c:v>
                </c:pt>
                <c:pt idx="6">
                  <c:v>0.26193386816639447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0D-4723-AD76-FB1B95656883}"/>
            </c:ext>
          </c:extLst>
        </c:ser>
        <c:ser>
          <c:idx val="1"/>
          <c:order val="1"/>
          <c:tx>
            <c:strRef>
              <c:f>POSTUPNY_UTOK!$D$12</c:f>
              <c:strCache>
                <c:ptCount val="1"/>
                <c:pt idx="0">
                  <c:v>2×1,8 GHz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POSTUPNY_UTOK!$B$13:$B$19</c:f>
              <c:strCache>
                <c:ptCount val="7"/>
                <c:pt idx="0">
                  <c:v>Kategorie 1</c:v>
                </c:pt>
                <c:pt idx="1">
                  <c:v>Kategorie 2</c:v>
                </c:pt>
                <c:pt idx="2">
                  <c:v>Kategorie 3</c:v>
                </c:pt>
                <c:pt idx="3">
                  <c:v>Kategorie 4</c:v>
                </c:pt>
                <c:pt idx="4">
                  <c:v>Kategorie 5</c:v>
                </c:pt>
                <c:pt idx="5">
                  <c:v>Kategorie 6</c:v>
                </c:pt>
                <c:pt idx="6">
                  <c:v>Kategorie 7</c:v>
                </c:pt>
              </c:strCache>
            </c:strRef>
          </c:cat>
          <c:val>
            <c:numRef>
              <c:f>POSTUPNY_UTOK!$D$13:$D$19</c:f>
              <c:numCache>
                <c:formatCode>[$-F400]h:mm:ss\ AM/PM</c:formatCode>
                <c:ptCount val="7"/>
                <c:pt idx="0">
                  <c:v>2.6129551076055444E-3</c:v>
                </c:pt>
                <c:pt idx="1">
                  <c:v>5.1657160218070101E-3</c:v>
                </c:pt>
                <c:pt idx="2">
                  <c:v>3.7626966694929327E-2</c:v>
                </c:pt>
                <c:pt idx="3">
                  <c:v>7.0085801810820608E-2</c:v>
                </c:pt>
                <c:pt idx="4">
                  <c:v>7.3303274631564247E-2</c:v>
                </c:pt>
                <c:pt idx="5">
                  <c:v>0.10867732110166151</c:v>
                </c:pt>
                <c:pt idx="6">
                  <c:v>0.14545929618901679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0D-4723-AD76-FB1B95656883}"/>
            </c:ext>
          </c:extLst>
        </c:ser>
        <c:ser>
          <c:idx val="6"/>
          <c:order val="2"/>
          <c:tx>
            <c:strRef>
              <c:f>POSTUPNY_UTOK!$E$12</c:f>
              <c:strCache>
                <c:ptCount val="1"/>
                <c:pt idx="0">
                  <c:v>4×1,8 GHz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val>
            <c:numRef>
              <c:f>POSTUPNY_UTOK!$E$13:$E$19</c:f>
              <c:numCache>
                <c:formatCode>[$-F400]h:mm:ss\ AM/PM</c:formatCode>
                <c:ptCount val="7"/>
                <c:pt idx="0">
                  <c:v>1.8223625128989307E-3</c:v>
                </c:pt>
                <c:pt idx="1">
                  <c:v>3.6179104427493539E-3</c:v>
                </c:pt>
                <c:pt idx="2">
                  <c:v>2.5439632011834211E-2</c:v>
                </c:pt>
                <c:pt idx="3">
                  <c:v>4.6966841602117573E-2</c:v>
                </c:pt>
                <c:pt idx="4">
                  <c:v>4.9443248687360816E-2</c:v>
                </c:pt>
                <c:pt idx="5">
                  <c:v>7.4422059519417869E-2</c:v>
                </c:pt>
                <c:pt idx="6">
                  <c:v>9.9699520763234198E-2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8A-4093-AB80-E6E5332B975F}"/>
            </c:ext>
          </c:extLst>
        </c:ser>
        <c:ser>
          <c:idx val="2"/>
          <c:order val="3"/>
          <c:tx>
            <c:strRef>
              <c:f>POSTUPNY_UTOK!$F$12</c:f>
              <c:strCache>
                <c:ptCount val="1"/>
                <c:pt idx="0">
                  <c:v>4×2,5 GHz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POSTUPNY_UTOK!$B$13:$B$19</c:f>
              <c:strCache>
                <c:ptCount val="7"/>
                <c:pt idx="0">
                  <c:v>Kategorie 1</c:v>
                </c:pt>
                <c:pt idx="1">
                  <c:v>Kategorie 2</c:v>
                </c:pt>
                <c:pt idx="2">
                  <c:v>Kategorie 3</c:v>
                </c:pt>
                <c:pt idx="3">
                  <c:v>Kategorie 4</c:v>
                </c:pt>
                <c:pt idx="4">
                  <c:v>Kategorie 5</c:v>
                </c:pt>
                <c:pt idx="5">
                  <c:v>Kategorie 6</c:v>
                </c:pt>
                <c:pt idx="6">
                  <c:v>Kategorie 7</c:v>
                </c:pt>
              </c:strCache>
            </c:strRef>
          </c:cat>
          <c:val>
            <c:numRef>
              <c:f>POSTUPNY_UTOK!$F$13:$F$19</c:f>
              <c:numCache>
                <c:formatCode>[$-F400]h:mm:ss\ AM/PM</c:formatCode>
                <c:ptCount val="7"/>
                <c:pt idx="0">
                  <c:v>9.7349928517406542E-4</c:v>
                </c:pt>
                <c:pt idx="1">
                  <c:v>1.9365606575566122E-3</c:v>
                </c:pt>
                <c:pt idx="2">
                  <c:v>1.3565178564424895E-2</c:v>
                </c:pt>
                <c:pt idx="3">
                  <c:v>2.519966046874484E-2</c:v>
                </c:pt>
                <c:pt idx="4">
                  <c:v>2.6522261706996172E-2</c:v>
                </c:pt>
                <c:pt idx="5">
                  <c:v>4.0026625749741127E-2</c:v>
                </c:pt>
                <c:pt idx="6">
                  <c:v>5.3674635601657389E-2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00D-4723-AD76-FB1B95656883}"/>
            </c:ext>
          </c:extLst>
        </c:ser>
        <c:ser>
          <c:idx val="3"/>
          <c:order val="4"/>
          <c:tx>
            <c:strRef>
              <c:f>POSTUPNY_UTOK!$G$12</c:f>
              <c:strCache>
                <c:ptCount val="1"/>
                <c:pt idx="0">
                  <c:v>4×3,2 GHz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POSTUPNY_UTOK!$B$13:$B$19</c:f>
              <c:strCache>
                <c:ptCount val="7"/>
                <c:pt idx="0">
                  <c:v>Kategorie 1</c:v>
                </c:pt>
                <c:pt idx="1">
                  <c:v>Kategorie 2</c:v>
                </c:pt>
                <c:pt idx="2">
                  <c:v>Kategorie 3</c:v>
                </c:pt>
                <c:pt idx="3">
                  <c:v>Kategorie 4</c:v>
                </c:pt>
                <c:pt idx="4">
                  <c:v>Kategorie 5</c:v>
                </c:pt>
                <c:pt idx="5">
                  <c:v>Kategorie 6</c:v>
                </c:pt>
                <c:pt idx="6">
                  <c:v>Kategorie 7</c:v>
                </c:pt>
              </c:strCache>
            </c:strRef>
          </c:cat>
          <c:val>
            <c:numRef>
              <c:f>POSTUPNY_UTOK!$G$13:$G$19</c:f>
              <c:numCache>
                <c:formatCode>[$-F400]h:mm:ss\ AM/PM</c:formatCode>
                <c:ptCount val="7"/>
                <c:pt idx="0">
                  <c:v>6.5864158158464628E-4</c:v>
                </c:pt>
                <c:pt idx="1">
                  <c:v>1.2638993615995257E-3</c:v>
                </c:pt>
                <c:pt idx="2">
                  <c:v>8.7942374234949734E-3</c:v>
                </c:pt>
                <c:pt idx="3">
                  <c:v>1.6310942100785951E-2</c:v>
                </c:pt>
                <c:pt idx="4">
                  <c:v>1.7146373630913109E-2</c:v>
                </c:pt>
                <c:pt idx="5">
                  <c:v>2.5884754710352717E-2</c:v>
                </c:pt>
                <c:pt idx="6">
                  <c:v>3.4763923529449799E-2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00D-4723-AD76-FB1B95656883}"/>
            </c:ext>
          </c:extLst>
        </c:ser>
        <c:ser>
          <c:idx val="4"/>
          <c:order val="5"/>
          <c:tx>
            <c:strRef>
              <c:f>POSTUPNY_UTOK!$H$12</c:f>
              <c:strCache>
                <c:ptCount val="1"/>
                <c:pt idx="0">
                  <c:v>8×2,8 GHz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POSTUPNY_UTOK!$B$13:$B$19</c:f>
              <c:strCache>
                <c:ptCount val="7"/>
                <c:pt idx="0">
                  <c:v>Kategorie 1</c:v>
                </c:pt>
                <c:pt idx="1">
                  <c:v>Kategorie 2</c:v>
                </c:pt>
                <c:pt idx="2">
                  <c:v>Kategorie 3</c:v>
                </c:pt>
                <c:pt idx="3">
                  <c:v>Kategorie 4</c:v>
                </c:pt>
                <c:pt idx="4">
                  <c:v>Kategorie 5</c:v>
                </c:pt>
                <c:pt idx="5">
                  <c:v>Kategorie 6</c:v>
                </c:pt>
                <c:pt idx="6">
                  <c:v>Kategorie 7</c:v>
                </c:pt>
              </c:strCache>
            </c:strRef>
          </c:cat>
          <c:val>
            <c:numRef>
              <c:f>POSTUPNY_UTOK!$H$13:$H$19</c:f>
              <c:numCache>
                <c:formatCode>[$-F400]h:mm:ss\ AM/PM</c:formatCode>
                <c:ptCount val="7"/>
                <c:pt idx="0">
                  <c:v>2.7759004838100128E-4</c:v>
                </c:pt>
                <c:pt idx="1">
                  <c:v>5.5170976155639721E-4</c:v>
                </c:pt>
                <c:pt idx="2">
                  <c:v>3.9375850637300642E-3</c:v>
                </c:pt>
                <c:pt idx="3">
                  <c:v>7.2888468927513432E-3</c:v>
                </c:pt>
                <c:pt idx="4">
                  <c:v>7.6795066025962203E-3</c:v>
                </c:pt>
                <c:pt idx="5">
                  <c:v>1.1657069318097684E-2</c:v>
                </c:pt>
                <c:pt idx="6">
                  <c:v>1.561916846467306E-2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00D-4723-AD76-FB1B95656883}"/>
            </c:ext>
          </c:extLst>
        </c:ser>
        <c:ser>
          <c:idx val="5"/>
          <c:order val="6"/>
          <c:tx>
            <c:strRef>
              <c:f>POSTUPNY_UTOK!$I$12</c:f>
              <c:strCache>
                <c:ptCount val="1"/>
                <c:pt idx="0">
                  <c:v>16×2,8 GHz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POSTUPNY_UTOK!$B$13:$B$19</c:f>
              <c:strCache>
                <c:ptCount val="7"/>
                <c:pt idx="0">
                  <c:v>Kategorie 1</c:v>
                </c:pt>
                <c:pt idx="1">
                  <c:v>Kategorie 2</c:v>
                </c:pt>
                <c:pt idx="2">
                  <c:v>Kategorie 3</c:v>
                </c:pt>
                <c:pt idx="3">
                  <c:v>Kategorie 4</c:v>
                </c:pt>
                <c:pt idx="4">
                  <c:v>Kategorie 5</c:v>
                </c:pt>
                <c:pt idx="5">
                  <c:v>Kategorie 6</c:v>
                </c:pt>
                <c:pt idx="6">
                  <c:v>Kategorie 7</c:v>
                </c:pt>
              </c:strCache>
            </c:strRef>
          </c:cat>
          <c:val>
            <c:numRef>
              <c:f>POSTUPNY_UTOK!$I$13:$I$19</c:f>
              <c:numCache>
                <c:formatCode>[$-F400]h:mm:ss\ AM/PM</c:formatCode>
                <c:ptCount val="7"/>
                <c:pt idx="0">
                  <c:v>1.8080477440859908E-4</c:v>
                </c:pt>
                <c:pt idx="1">
                  <c:v>3.6159590562677104E-4</c:v>
                </c:pt>
                <c:pt idx="2">
                  <c:v>2.5981836802830109E-3</c:v>
                </c:pt>
                <c:pt idx="3">
                  <c:v>4.742806445168217E-3</c:v>
                </c:pt>
                <c:pt idx="4">
                  <c:v>4.995295597523289E-3</c:v>
                </c:pt>
                <c:pt idx="5">
                  <c:v>7.510033020338331E-3</c:v>
                </c:pt>
                <c:pt idx="6">
                  <c:v>1.0019799701228635E-2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0D-4723-AD76-FB1B956568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414127983"/>
        <c:axId val="1414129231"/>
      </c:barChart>
      <c:catAx>
        <c:axId val="14141279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414129231"/>
        <c:crosses val="autoZero"/>
        <c:auto val="1"/>
        <c:lblAlgn val="ctr"/>
        <c:lblOffset val="100"/>
        <c:noMultiLvlLbl val="0"/>
      </c:catAx>
      <c:valAx>
        <c:axId val="1414129231"/>
        <c:scaling>
          <c:orientation val="minMax"/>
          <c:max val="0.26388888900000013"/>
          <c:min val="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mbria" panose="02040503050406030204" pitchFamily="18" charset="0"/>
                    <a:ea typeface="+mn-ea"/>
                    <a:cs typeface="+mn-cs"/>
                  </a:defRPr>
                </a:pPr>
                <a:r>
                  <a:rPr lang="cs-CZ" b="0">
                    <a:solidFill>
                      <a:sysClr val="windowText" lastClr="000000"/>
                    </a:solidFill>
                    <a:latin typeface="Cambria" panose="02040503050406030204" pitchFamily="18" charset="0"/>
                  </a:rPr>
                  <a:t>Čas [h]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Cambria" panose="02040503050406030204" pitchFamily="18" charset="0"/>
                  <a:ea typeface="+mn-ea"/>
                  <a:cs typeface="+mn-cs"/>
                </a:defRPr>
              </a:pPr>
              <a:endParaRPr lang="cs-CZ"/>
            </a:p>
          </c:txPr>
        </c:title>
        <c:numFmt formatCode="[$-F400]h:mm:ss\ AM/PM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mbria" panose="02040503050406030204" pitchFamily="18" charset="0"/>
                <a:ea typeface="+mn-ea"/>
                <a:cs typeface="+mn-cs"/>
              </a:defRPr>
            </a:pPr>
            <a:endParaRPr lang="cs-CZ"/>
          </a:p>
        </c:txPr>
        <c:crossAx val="1414127983"/>
        <c:crosses val="autoZero"/>
        <c:crossBetween val="between"/>
        <c:majorUnit val="4.1666667000000018E-2"/>
        <c:minorUnit val="2.0833333000000002E-2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tx2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ysClr val="windowText" lastClr="000000"/>
                </a:solidFill>
                <a:latin typeface="Cambria" panose="02040503050406030204" pitchFamily="18" charset="0"/>
                <a:ea typeface="+mn-ea"/>
                <a:cs typeface="+mn-cs"/>
              </a:defRPr>
            </a:pPr>
            <a:endParaRPr lang="cs-CZ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445935</xdr:colOff>
      <xdr:row>0</xdr:row>
      <xdr:rowOff>59531</xdr:rowOff>
    </xdr:from>
    <xdr:to>
      <xdr:col>15</xdr:col>
      <xdr:colOff>244173</xdr:colOff>
      <xdr:row>17</xdr:row>
      <xdr:rowOff>83343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324011</xdr:colOff>
      <xdr:row>18</xdr:row>
      <xdr:rowOff>139316</xdr:rowOff>
    </xdr:from>
    <xdr:to>
      <xdr:col>17</xdr:col>
      <xdr:colOff>379168</xdr:colOff>
      <xdr:row>38</xdr:row>
      <xdr:rowOff>51797</xdr:rowOff>
    </xdr:to>
    <xdr:graphicFrame macro="">
      <xdr:nvGraphicFramePr>
        <xdr:cNvPr id="9" name="Graf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396081</xdr:colOff>
      <xdr:row>0</xdr:row>
      <xdr:rowOff>97103</xdr:rowOff>
    </xdr:from>
    <xdr:to>
      <xdr:col>20</xdr:col>
      <xdr:colOff>549013</xdr:colOff>
      <xdr:row>21</xdr:row>
      <xdr:rowOff>7937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447676</xdr:colOff>
      <xdr:row>0</xdr:row>
      <xdr:rowOff>130968</xdr:rowOff>
    </xdr:from>
    <xdr:to>
      <xdr:col>19</xdr:col>
      <xdr:colOff>597693</xdr:colOff>
      <xdr:row>23</xdr:row>
      <xdr:rowOff>126206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workbookViewId="0">
      <selection activeCell="F11" sqref="F11"/>
    </sheetView>
  </sheetViews>
  <sheetFormatPr defaultRowHeight="12.75" x14ac:dyDescent="0.2"/>
  <cols>
    <col min="1" max="1" width="19.140625" style="40" customWidth="1"/>
    <col min="2" max="2" width="18.140625" style="40" customWidth="1"/>
    <col min="3" max="3" width="39.42578125" style="40" customWidth="1"/>
    <col min="4" max="16384" width="9.140625" style="40"/>
  </cols>
  <sheetData>
    <row r="1" spans="1:3" ht="14.25" x14ac:dyDescent="0.2">
      <c r="A1" s="37"/>
      <c r="B1" s="41" t="s">
        <v>43</v>
      </c>
      <c r="C1" s="41" t="s">
        <v>44</v>
      </c>
    </row>
    <row r="2" spans="1:3" x14ac:dyDescent="0.2">
      <c r="A2" s="63" t="s">
        <v>42</v>
      </c>
      <c r="B2" s="43">
        <v>22660</v>
      </c>
      <c r="C2" s="37" t="s">
        <v>4</v>
      </c>
    </row>
    <row r="3" spans="1:3" x14ac:dyDescent="0.2">
      <c r="A3" s="63"/>
      <c r="B3" s="43">
        <v>56333</v>
      </c>
      <c r="C3" s="37" t="s">
        <v>5</v>
      </c>
    </row>
    <row r="4" spans="1:3" x14ac:dyDescent="0.2">
      <c r="A4" s="63"/>
      <c r="B4" s="43">
        <v>83338</v>
      </c>
      <c r="C4" s="37" t="s">
        <v>6</v>
      </c>
    </row>
    <row r="5" spans="1:3" x14ac:dyDescent="0.2">
      <c r="A5" s="63"/>
      <c r="B5" s="43">
        <v>116372</v>
      </c>
      <c r="C5" s="37" t="s">
        <v>7</v>
      </c>
    </row>
    <row r="6" spans="1:3" x14ac:dyDescent="0.2">
      <c r="A6" s="63"/>
      <c r="B6" s="43">
        <v>154689</v>
      </c>
      <c r="C6" s="37" t="s">
        <v>8</v>
      </c>
    </row>
    <row r="7" spans="1:3" x14ac:dyDescent="0.2">
      <c r="A7" s="63" t="s">
        <v>45</v>
      </c>
      <c r="B7" s="43">
        <v>10731</v>
      </c>
      <c r="C7" s="37" t="s">
        <v>11</v>
      </c>
    </row>
    <row r="8" spans="1:3" x14ac:dyDescent="0.2">
      <c r="A8" s="63"/>
      <c r="B8" s="43">
        <v>42641</v>
      </c>
      <c r="C8" s="37" t="s">
        <v>12</v>
      </c>
    </row>
    <row r="9" spans="1:3" x14ac:dyDescent="0.2">
      <c r="A9" s="63"/>
      <c r="B9" s="43">
        <v>79608</v>
      </c>
      <c r="C9" s="37" t="s">
        <v>13</v>
      </c>
    </row>
    <row r="10" spans="1:3" x14ac:dyDescent="0.2">
      <c r="A10" s="63"/>
      <c r="B10" s="43">
        <v>134183</v>
      </c>
      <c r="C10" s="37" t="s">
        <v>14</v>
      </c>
    </row>
    <row r="11" spans="1:3" x14ac:dyDescent="0.2">
      <c r="A11" s="63"/>
      <c r="B11" s="43">
        <v>162363</v>
      </c>
      <c r="C11" s="37" t="s">
        <v>15</v>
      </c>
    </row>
    <row r="12" spans="1:3" x14ac:dyDescent="0.2">
      <c r="A12" s="63" t="s">
        <v>46</v>
      </c>
      <c r="B12" s="43">
        <v>236862</v>
      </c>
      <c r="C12" s="37" t="s">
        <v>47</v>
      </c>
    </row>
    <row r="13" spans="1:3" x14ac:dyDescent="0.2">
      <c r="A13" s="63"/>
      <c r="B13" s="43">
        <v>514055</v>
      </c>
      <c r="C13" s="37" t="s">
        <v>17</v>
      </c>
    </row>
    <row r="14" spans="1:3" x14ac:dyDescent="0.2">
      <c r="A14" s="63"/>
      <c r="B14" s="43">
        <v>702464</v>
      </c>
      <c r="C14" s="37" t="s">
        <v>18</v>
      </c>
    </row>
    <row r="15" spans="1:3" x14ac:dyDescent="0.2">
      <c r="A15" s="63"/>
      <c r="B15" s="43">
        <v>1292735</v>
      </c>
      <c r="C15" s="37" t="s">
        <v>19</v>
      </c>
    </row>
    <row r="16" spans="1:3" x14ac:dyDescent="0.2">
      <c r="A16" s="63"/>
      <c r="B16" s="43">
        <v>1796437</v>
      </c>
      <c r="C16" s="37" t="s">
        <v>20</v>
      </c>
    </row>
    <row r="17" spans="1:3" x14ac:dyDescent="0.2">
      <c r="A17" s="63" t="s">
        <v>48</v>
      </c>
      <c r="B17" s="43">
        <v>78796</v>
      </c>
      <c r="C17" s="37" t="s">
        <v>21</v>
      </c>
    </row>
    <row r="18" spans="1:3" x14ac:dyDescent="0.2">
      <c r="A18" s="63"/>
      <c r="B18" s="43">
        <v>573257</v>
      </c>
      <c r="C18" s="37" t="s">
        <v>22</v>
      </c>
    </row>
    <row r="19" spans="1:3" x14ac:dyDescent="0.2">
      <c r="A19" s="63"/>
      <c r="B19" s="43">
        <v>841769</v>
      </c>
      <c r="C19" s="37" t="s">
        <v>23</v>
      </c>
    </row>
    <row r="20" spans="1:3" x14ac:dyDescent="0.2">
      <c r="A20" s="63"/>
      <c r="B20" s="43">
        <v>1072414</v>
      </c>
      <c r="C20" s="37" t="s">
        <v>24</v>
      </c>
    </row>
    <row r="21" spans="1:3" x14ac:dyDescent="0.2">
      <c r="A21" s="63"/>
      <c r="B21" s="43">
        <v>1330025</v>
      </c>
      <c r="C21" s="37" t="s">
        <v>25</v>
      </c>
    </row>
    <row r="22" spans="1:3" x14ac:dyDescent="0.2">
      <c r="A22" s="63" t="s">
        <v>49</v>
      </c>
      <c r="B22" s="37">
        <v>745</v>
      </c>
      <c r="C22" s="37" t="s">
        <v>26</v>
      </c>
    </row>
    <row r="23" spans="1:3" x14ac:dyDescent="0.2">
      <c r="A23" s="63"/>
      <c r="B23" s="43">
        <v>13567</v>
      </c>
      <c r="C23" s="37" t="s">
        <v>27</v>
      </c>
    </row>
    <row r="24" spans="1:3" x14ac:dyDescent="0.2">
      <c r="A24" s="63"/>
      <c r="B24" s="43">
        <v>61768</v>
      </c>
      <c r="C24" s="37" t="s">
        <v>28</v>
      </c>
    </row>
    <row r="25" spans="1:3" x14ac:dyDescent="0.2">
      <c r="A25" s="63"/>
      <c r="B25" s="43">
        <v>91037</v>
      </c>
      <c r="C25" s="37" t="s">
        <v>29</v>
      </c>
    </row>
    <row r="26" spans="1:3" x14ac:dyDescent="0.2">
      <c r="A26" s="63"/>
      <c r="B26" s="43">
        <v>170780</v>
      </c>
      <c r="C26" s="37" t="s">
        <v>30</v>
      </c>
    </row>
    <row r="27" spans="1:3" x14ac:dyDescent="0.2">
      <c r="A27" s="63" t="s">
        <v>50</v>
      </c>
      <c r="B27" s="43">
        <v>33051</v>
      </c>
      <c r="C27" s="37" t="s">
        <v>51</v>
      </c>
    </row>
    <row r="28" spans="1:3" x14ac:dyDescent="0.2">
      <c r="A28" s="63"/>
      <c r="B28" s="43">
        <v>448010</v>
      </c>
      <c r="C28" s="37" t="s">
        <v>31</v>
      </c>
    </row>
    <row r="29" spans="1:3" x14ac:dyDescent="0.2">
      <c r="A29" s="63"/>
      <c r="B29" s="43">
        <v>604238</v>
      </c>
      <c r="C29" s="37" t="s">
        <v>32</v>
      </c>
    </row>
    <row r="30" spans="1:3" x14ac:dyDescent="0.2">
      <c r="A30" s="63"/>
      <c r="B30" s="43">
        <v>1381372</v>
      </c>
      <c r="C30" s="37" t="s">
        <v>33</v>
      </c>
    </row>
    <row r="31" spans="1:3" x14ac:dyDescent="0.2">
      <c r="A31" s="63"/>
      <c r="B31" s="43">
        <v>1700281</v>
      </c>
      <c r="C31" s="37" t="s">
        <v>34</v>
      </c>
    </row>
    <row r="32" spans="1:3" x14ac:dyDescent="0.2">
      <c r="A32" s="63" t="s">
        <v>52</v>
      </c>
      <c r="B32" s="43">
        <v>176309</v>
      </c>
      <c r="C32" s="37" t="s">
        <v>35</v>
      </c>
    </row>
    <row r="33" spans="1:3" x14ac:dyDescent="0.2">
      <c r="A33" s="63"/>
      <c r="B33" s="43">
        <v>353596</v>
      </c>
      <c r="C33" s="37" t="s">
        <v>36</v>
      </c>
    </row>
    <row r="34" spans="1:3" x14ac:dyDescent="0.2">
      <c r="A34" s="63"/>
      <c r="B34" s="43">
        <v>502691</v>
      </c>
      <c r="C34" s="37" t="s">
        <v>37</v>
      </c>
    </row>
    <row r="35" spans="1:3" x14ac:dyDescent="0.2">
      <c r="A35" s="63"/>
      <c r="B35" s="43">
        <v>1460805</v>
      </c>
      <c r="C35" s="37" t="s">
        <v>38</v>
      </c>
    </row>
    <row r="36" spans="1:3" x14ac:dyDescent="0.2">
      <c r="A36" s="63"/>
      <c r="B36" s="43">
        <v>2210475</v>
      </c>
      <c r="C36" s="37" t="s">
        <v>39</v>
      </c>
    </row>
  </sheetData>
  <mergeCells count="7">
    <mergeCell ref="A32:A36"/>
    <mergeCell ref="A2:A6"/>
    <mergeCell ref="A7:A11"/>
    <mergeCell ref="A12:A16"/>
    <mergeCell ref="A17:A21"/>
    <mergeCell ref="A22:A26"/>
    <mergeCell ref="A27:A3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F7" sqref="F7"/>
    </sheetView>
  </sheetViews>
  <sheetFormatPr defaultRowHeight="12.75" x14ac:dyDescent="0.2"/>
  <cols>
    <col min="1" max="1" width="15.42578125" customWidth="1"/>
    <col min="2" max="2" width="23" customWidth="1"/>
  </cols>
  <sheetData>
    <row r="1" spans="1:2" ht="14.25" x14ac:dyDescent="0.2">
      <c r="A1" s="37"/>
      <c r="B1" s="41" t="s">
        <v>53</v>
      </c>
    </row>
    <row r="2" spans="1:2" ht="14.25" x14ac:dyDescent="0.2">
      <c r="A2" s="41" t="s">
        <v>42</v>
      </c>
      <c r="B2" s="42">
        <v>168418</v>
      </c>
    </row>
    <row r="3" spans="1:2" ht="14.25" x14ac:dyDescent="0.2">
      <c r="A3" s="41" t="s">
        <v>45</v>
      </c>
      <c r="B3" s="42">
        <v>168418</v>
      </c>
    </row>
    <row r="4" spans="1:2" ht="14.25" x14ac:dyDescent="0.2">
      <c r="A4" s="41" t="s">
        <v>46</v>
      </c>
      <c r="B4" s="42">
        <v>1974470</v>
      </c>
    </row>
    <row r="5" spans="1:2" ht="14.25" x14ac:dyDescent="0.2">
      <c r="A5" s="41" t="s">
        <v>48</v>
      </c>
      <c r="B5" s="42">
        <v>1974470</v>
      </c>
    </row>
    <row r="6" spans="1:2" ht="14.25" x14ac:dyDescent="0.2">
      <c r="A6" s="41" t="s">
        <v>49</v>
      </c>
      <c r="B6" s="42">
        <v>231442</v>
      </c>
    </row>
    <row r="7" spans="1:2" ht="14.25" x14ac:dyDescent="0.2">
      <c r="A7" s="41" t="s">
        <v>50</v>
      </c>
      <c r="B7" s="42">
        <v>2314420</v>
      </c>
    </row>
    <row r="8" spans="1:2" ht="14.25" x14ac:dyDescent="0.2">
      <c r="A8" s="41" t="s">
        <v>52</v>
      </c>
      <c r="B8" s="42">
        <v>2314420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71"/>
  <sheetViews>
    <sheetView zoomScale="80" zoomScaleNormal="80" workbookViewId="0">
      <selection activeCell="A8" sqref="A8"/>
    </sheetView>
  </sheetViews>
  <sheetFormatPr defaultColWidth="14.42578125" defaultRowHeight="15.75" customHeight="1" x14ac:dyDescent="0.2"/>
  <cols>
    <col min="2" max="2" width="23.28515625" customWidth="1"/>
    <col min="3" max="3" width="15.42578125" customWidth="1"/>
    <col min="4" max="4" width="7.42578125" customWidth="1"/>
    <col min="5" max="5" width="9" customWidth="1"/>
    <col min="6" max="6" width="7.7109375" customWidth="1"/>
    <col min="7" max="9" width="9.28515625" customWidth="1"/>
    <col min="10" max="10" width="8" customWidth="1"/>
    <col min="11" max="11" width="9.85546875" customWidth="1"/>
    <col min="12" max="12" width="9.7109375" customWidth="1"/>
    <col min="13" max="13" width="9.28515625" customWidth="1"/>
    <col min="14" max="14" width="13.5703125" customWidth="1"/>
    <col min="15" max="15" width="11.7109375" customWidth="1"/>
    <col min="16" max="16" width="11.5703125" style="25" customWidth="1"/>
    <col min="17" max="17" width="10.42578125" customWidth="1"/>
  </cols>
  <sheetData>
    <row r="2" spans="1:24" ht="15.75" customHeight="1" x14ac:dyDescent="0.2">
      <c r="A2" s="1">
        <v>1</v>
      </c>
      <c r="B2" s="67" t="s">
        <v>0</v>
      </c>
      <c r="C2" s="67" t="s">
        <v>1</v>
      </c>
      <c r="D2" s="71" t="s">
        <v>119</v>
      </c>
      <c r="E2" s="65"/>
      <c r="F2" s="71" t="s">
        <v>98</v>
      </c>
      <c r="G2" s="65"/>
      <c r="H2" s="71" t="s">
        <v>99</v>
      </c>
      <c r="I2" s="76"/>
      <c r="J2" s="71" t="s">
        <v>100</v>
      </c>
      <c r="K2" s="65"/>
      <c r="L2" s="71" t="s">
        <v>101</v>
      </c>
      <c r="M2" s="65"/>
      <c r="N2" s="71" t="s">
        <v>102</v>
      </c>
      <c r="O2" s="65"/>
      <c r="P2" s="71" t="s">
        <v>103</v>
      </c>
      <c r="Q2" s="65"/>
      <c r="R2" s="3"/>
      <c r="S2" s="3"/>
      <c r="T2" s="3"/>
      <c r="U2" s="3"/>
    </row>
    <row r="3" spans="1:24" ht="15.75" customHeight="1" x14ac:dyDescent="0.2">
      <c r="A3" s="3">
        <v>168418</v>
      </c>
      <c r="B3" s="75"/>
      <c r="C3" s="75"/>
      <c r="D3" s="4" t="s">
        <v>2</v>
      </c>
      <c r="E3" s="4" t="s">
        <v>3</v>
      </c>
      <c r="F3" s="4" t="s">
        <v>2</v>
      </c>
      <c r="G3" s="4" t="s">
        <v>3</v>
      </c>
      <c r="H3" s="4" t="s">
        <v>2</v>
      </c>
      <c r="I3" s="4" t="s">
        <v>3</v>
      </c>
      <c r="J3" s="4" t="s">
        <v>2</v>
      </c>
      <c r="K3" s="2" t="s">
        <v>3</v>
      </c>
      <c r="L3" s="4" t="s">
        <v>2</v>
      </c>
      <c r="M3" s="20" t="s">
        <v>3</v>
      </c>
      <c r="N3" s="26" t="s">
        <v>2</v>
      </c>
      <c r="O3" s="28" t="s">
        <v>3</v>
      </c>
      <c r="P3" s="27" t="s">
        <v>2</v>
      </c>
      <c r="Q3" s="28" t="s">
        <v>3</v>
      </c>
    </row>
    <row r="4" spans="1:24" ht="15" x14ac:dyDescent="0.25">
      <c r="B4" s="5" t="s">
        <v>4</v>
      </c>
      <c r="C4" s="5">
        <v>22660</v>
      </c>
      <c r="D4" s="6">
        <f>1/R4*C4</f>
        <v>492.60869565217388</v>
      </c>
      <c r="E4" s="7">
        <v>5.3240740740740744E-4</v>
      </c>
      <c r="F4" s="6">
        <f>1/S4*C4</f>
        <v>839.25925925925935</v>
      </c>
      <c r="G4" s="7">
        <v>3.1250000000000001E-4</v>
      </c>
      <c r="H4" s="6">
        <f>1/T4*C4</f>
        <v>1133</v>
      </c>
      <c r="I4" s="57">
        <v>2.3148148148148146E-4</v>
      </c>
      <c r="J4" s="6">
        <f>1/U4*C4</f>
        <v>2060</v>
      </c>
      <c r="K4" s="22">
        <v>1.273148148148148E-4</v>
      </c>
      <c r="L4" s="6">
        <f>1/V4*C4</f>
        <v>3237.1428571428569</v>
      </c>
      <c r="M4" s="21">
        <v>8.1018518518518516E-5</v>
      </c>
      <c r="N4" s="6">
        <f>1/W4*C4</f>
        <v>7553.3333333333339</v>
      </c>
      <c r="O4" s="22">
        <v>3.4722222222222222E-5</v>
      </c>
      <c r="P4" s="6">
        <f>1/X4*C4</f>
        <v>11330</v>
      </c>
      <c r="Q4" s="32">
        <v>2.3148148148148147E-5</v>
      </c>
      <c r="R4" s="8">
        <f>E4*24*60*60</f>
        <v>46</v>
      </c>
      <c r="S4" s="8">
        <f>G4*24*60*60</f>
        <v>26.999999999999996</v>
      </c>
      <c r="T4" s="8">
        <f>I4*24*60*60</f>
        <v>20</v>
      </c>
      <c r="U4" s="8">
        <f>K4*24*60*60</f>
        <v>11</v>
      </c>
      <c r="V4" s="8">
        <f>M4*24*60*60</f>
        <v>7</v>
      </c>
      <c r="W4" s="8">
        <f>O4*24*60*60</f>
        <v>2.9999999999999996</v>
      </c>
      <c r="X4" s="8">
        <f>Q4*24*60*60</f>
        <v>2</v>
      </c>
    </row>
    <row r="5" spans="1:24" ht="15" x14ac:dyDescent="0.25">
      <c r="B5" s="5" t="s">
        <v>5</v>
      </c>
      <c r="C5" s="5">
        <v>56333</v>
      </c>
      <c r="D5" s="6">
        <f>1/R5*C5</f>
        <v>454.29838709677421</v>
      </c>
      <c r="E5" s="9">
        <v>1.4351851851851854E-3</v>
      </c>
      <c r="F5" s="6">
        <f>1/S5*C5</f>
        <v>782.40277777777771</v>
      </c>
      <c r="G5" s="9">
        <v>8.3333333333333339E-4</v>
      </c>
      <c r="H5" s="6">
        <f t="shared" ref="H5:H8" si="0">1/T5*C5</f>
        <v>1083.3269230769231</v>
      </c>
      <c r="I5" s="57">
        <v>6.018518518518519E-4</v>
      </c>
      <c r="J5" s="6">
        <f>1/U5*C5</f>
        <v>2011.8928571428571</v>
      </c>
      <c r="K5" s="22">
        <v>3.2407407407407406E-4</v>
      </c>
      <c r="L5" s="6">
        <f>1/V5*C5</f>
        <v>2964.894736842105</v>
      </c>
      <c r="M5" s="21">
        <v>2.199074074074074E-4</v>
      </c>
      <c r="N5" s="6">
        <f>1/W5*C5</f>
        <v>7041.625</v>
      </c>
      <c r="O5" s="31">
        <v>9.2592592592592588E-5</v>
      </c>
      <c r="P5" s="6">
        <f>1/X5*C5</f>
        <v>11266.6</v>
      </c>
      <c r="Q5" s="32">
        <v>5.7870370370370366E-5</v>
      </c>
      <c r="R5" s="8">
        <f>E5*24*60*60</f>
        <v>124.00000000000001</v>
      </c>
      <c r="S5" s="8">
        <f>G5*24*60*60</f>
        <v>72</v>
      </c>
      <c r="T5" s="8">
        <f t="shared" ref="T5:T8" si="1">I5*24*60*60</f>
        <v>52</v>
      </c>
      <c r="U5" s="8">
        <f>K5*24*60*60</f>
        <v>28</v>
      </c>
      <c r="V5" s="8">
        <f t="shared" ref="V5:V8" si="2">M5*24*60*60</f>
        <v>19</v>
      </c>
      <c r="W5" s="8">
        <f t="shared" ref="W5:W8" si="3">O5*24*60*60</f>
        <v>8</v>
      </c>
      <c r="X5" s="8">
        <f t="shared" ref="X5:X8" si="4">Q5*24*60*60</f>
        <v>5</v>
      </c>
    </row>
    <row r="6" spans="1:24" ht="15" x14ac:dyDescent="0.25">
      <c r="B6" s="5" t="s">
        <v>6</v>
      </c>
      <c r="C6" s="5">
        <v>83338</v>
      </c>
      <c r="D6" s="6">
        <f>1/R6*C6</f>
        <v>414.61691542288554</v>
      </c>
      <c r="E6" s="9">
        <v>2.3263888888888887E-3</v>
      </c>
      <c r="F6" s="6">
        <f>1/S6*C6</f>
        <v>694.48333333333335</v>
      </c>
      <c r="G6" s="9">
        <v>1.3888888888888889E-3</v>
      </c>
      <c r="H6" s="6">
        <f t="shared" si="0"/>
        <v>1068.4358974358975</v>
      </c>
      <c r="I6" s="57">
        <v>9.0277777777777784E-4</v>
      </c>
      <c r="J6" s="6">
        <f>1/U6*C6</f>
        <v>1984.2380952380952</v>
      </c>
      <c r="K6" s="22">
        <v>4.861111111111111E-4</v>
      </c>
      <c r="L6" s="6">
        <f>1/V6*C6</f>
        <v>3086.5925925925931</v>
      </c>
      <c r="M6" s="21">
        <v>3.1250000000000001E-4</v>
      </c>
      <c r="N6" s="6">
        <f>1/W6*C6</f>
        <v>6944.8333333333339</v>
      </c>
      <c r="O6" s="31">
        <v>1.3888888888888889E-4</v>
      </c>
      <c r="P6" s="6">
        <f>1/X6*C6</f>
        <v>10417.25</v>
      </c>
      <c r="Q6" s="32">
        <v>9.2592592592592588E-5</v>
      </c>
      <c r="R6" s="8">
        <f>E6*24*60*60</f>
        <v>201</v>
      </c>
      <c r="S6" s="8">
        <f>G6*24*60*60</f>
        <v>120</v>
      </c>
      <c r="T6" s="8">
        <f t="shared" si="1"/>
        <v>78</v>
      </c>
      <c r="U6" s="8">
        <f>K6*24*60*60</f>
        <v>42</v>
      </c>
      <c r="V6" s="8">
        <f t="shared" si="2"/>
        <v>26.999999999999996</v>
      </c>
      <c r="W6" s="8">
        <f t="shared" si="3"/>
        <v>11.999999999999998</v>
      </c>
      <c r="X6" s="8">
        <f t="shared" si="4"/>
        <v>8</v>
      </c>
    </row>
    <row r="7" spans="1:24" ht="15" x14ac:dyDescent="0.25">
      <c r="B7" s="5" t="s">
        <v>7</v>
      </c>
      <c r="C7" s="5">
        <v>116372</v>
      </c>
      <c r="D7" s="6">
        <f>1/R7*C7</f>
        <v>414.13523131672594</v>
      </c>
      <c r="E7" s="9">
        <v>3.2523148148148151E-3</v>
      </c>
      <c r="F7" s="6">
        <f>1/S7*C7</f>
        <v>713.93865030674851</v>
      </c>
      <c r="G7" s="9">
        <v>1.8865740740740742E-3</v>
      </c>
      <c r="H7" s="6">
        <f t="shared" si="0"/>
        <v>1039.0357142857142</v>
      </c>
      <c r="I7" s="57">
        <v>1.2962962962962963E-3</v>
      </c>
      <c r="J7" s="6">
        <f>1/U7*C7</f>
        <v>1972.406779661017</v>
      </c>
      <c r="K7" s="22">
        <v>6.8287037037037036E-4</v>
      </c>
      <c r="L7" s="6">
        <f>1/V7*C7</f>
        <v>2476</v>
      </c>
      <c r="M7" s="21">
        <v>5.4398148148148144E-4</v>
      </c>
      <c r="N7" s="6">
        <f>1/W7*C7</f>
        <v>6845.411764705882</v>
      </c>
      <c r="O7" s="31">
        <v>1.9675925925925926E-4</v>
      </c>
      <c r="P7" s="6">
        <f>1/X7*C7</f>
        <v>10579.272727272728</v>
      </c>
      <c r="Q7" s="32">
        <v>1.273148148148148E-4</v>
      </c>
      <c r="R7" s="8">
        <f>E7*24*60*60</f>
        <v>281</v>
      </c>
      <c r="S7" s="8">
        <f>G7*24*60*60</f>
        <v>163</v>
      </c>
      <c r="T7" s="8">
        <f t="shared" si="1"/>
        <v>112</v>
      </c>
      <c r="U7" s="8">
        <f>K7*24*60*60</f>
        <v>59</v>
      </c>
      <c r="V7" s="8">
        <f t="shared" si="2"/>
        <v>47</v>
      </c>
      <c r="W7" s="8">
        <f t="shared" si="3"/>
        <v>17</v>
      </c>
      <c r="X7" s="8">
        <f t="shared" si="4"/>
        <v>11</v>
      </c>
    </row>
    <row r="8" spans="1:24" ht="15" x14ac:dyDescent="0.25">
      <c r="B8" s="5" t="s">
        <v>8</v>
      </c>
      <c r="C8" s="5">
        <v>154689</v>
      </c>
      <c r="D8" s="6">
        <f>1/R8*C8</f>
        <v>396.63846153846151</v>
      </c>
      <c r="E8" s="10">
        <v>4.5138888888888893E-3</v>
      </c>
      <c r="F8" s="6">
        <f>1/S8*C8</f>
        <v>699.95022624434398</v>
      </c>
      <c r="G8" s="9">
        <v>2.5578703703703705E-3</v>
      </c>
      <c r="H8" s="6">
        <f t="shared" si="0"/>
        <v>1024.4304635761589</v>
      </c>
      <c r="I8" s="57">
        <v>1.7476851851851852E-3</v>
      </c>
      <c r="J8" s="6">
        <f>1/U8*C8</f>
        <v>1983.1923076923076</v>
      </c>
      <c r="K8" s="22">
        <v>9.0277777777777774E-4</v>
      </c>
      <c r="L8" s="6">
        <f>1/V8*C8</f>
        <v>3033.117647058823</v>
      </c>
      <c r="M8" s="21">
        <v>5.9027777777777778E-4</v>
      </c>
      <c r="N8" s="6">
        <f>1/W8*C8</f>
        <v>6725.608695652174</v>
      </c>
      <c r="O8" s="31">
        <v>2.6620370370370372E-4</v>
      </c>
      <c r="P8" s="6">
        <f>1/X8*C8</f>
        <v>10312.6</v>
      </c>
      <c r="Q8" s="32">
        <v>1.7361111111111112E-4</v>
      </c>
      <c r="R8" s="8">
        <f>E8*24*60*60</f>
        <v>390</v>
      </c>
      <c r="S8" s="8">
        <f>G8*24*60*60</f>
        <v>221</v>
      </c>
      <c r="T8" s="8">
        <f t="shared" si="1"/>
        <v>151</v>
      </c>
      <c r="U8" s="8">
        <f>K8*24*60*60</f>
        <v>78</v>
      </c>
      <c r="V8" s="8">
        <f t="shared" si="2"/>
        <v>51.000000000000007</v>
      </c>
      <c r="W8" s="8">
        <f t="shared" si="3"/>
        <v>23</v>
      </c>
      <c r="X8" s="8">
        <f t="shared" si="4"/>
        <v>15</v>
      </c>
    </row>
    <row r="9" spans="1:24" ht="15.75" customHeight="1" x14ac:dyDescent="0.2">
      <c r="B9" s="71" t="s">
        <v>9</v>
      </c>
      <c r="C9" s="65"/>
      <c r="D9" s="66">
        <f>AVERAGE(D4:D8)</f>
        <v>434.45953820540416</v>
      </c>
      <c r="E9" s="65"/>
      <c r="F9" s="66">
        <f>AVERAGE(F4:F8)</f>
        <v>746.00684938429254</v>
      </c>
      <c r="G9" s="65"/>
      <c r="H9" s="66">
        <f>AVERAGE(H4:H8)</f>
        <v>1069.6457996749386</v>
      </c>
      <c r="I9" s="65"/>
      <c r="J9" s="66">
        <f>AVERAGE(J4:J8)</f>
        <v>2002.3460079468555</v>
      </c>
      <c r="K9" s="65"/>
      <c r="L9" s="66">
        <f>AVERAGE(L4:L8)</f>
        <v>2959.5495667272758</v>
      </c>
      <c r="M9" s="72"/>
      <c r="N9" s="73">
        <f>AVERAGE(N4:N8)</f>
        <v>7022.1624254049439</v>
      </c>
      <c r="O9" s="74"/>
      <c r="P9" s="73">
        <f>AVERAGE(P4:P8)</f>
        <v>10781.144545454545</v>
      </c>
      <c r="Q9" s="74"/>
      <c r="S9" s="3"/>
      <c r="T9" s="3"/>
    </row>
    <row r="10" spans="1:24" ht="15.75" customHeight="1" x14ac:dyDescent="0.2">
      <c r="B10" s="4" t="s">
        <v>10</v>
      </c>
      <c r="C10" s="11"/>
      <c r="D10" s="64">
        <f>A3/D9/86400</f>
        <v>4.4866834215660008E-3</v>
      </c>
      <c r="E10" s="65"/>
      <c r="F10" s="64">
        <f>A3/F9/86400</f>
        <v>2.6129551076055444E-3</v>
      </c>
      <c r="G10" s="65"/>
      <c r="H10" s="64">
        <f>A3/H9/86400</f>
        <v>1.8223625128989307E-3</v>
      </c>
      <c r="I10" s="65"/>
      <c r="J10" s="64">
        <f>A3/J9/86400</f>
        <v>9.7349928517406542E-4</v>
      </c>
      <c r="K10" s="65"/>
      <c r="L10" s="64">
        <f>A3/L9/86400</f>
        <v>6.5864158158464628E-4</v>
      </c>
      <c r="M10" s="65"/>
      <c r="N10" s="64">
        <f>A3/N9/86400</f>
        <v>2.7759004838100128E-4</v>
      </c>
      <c r="O10" s="65"/>
      <c r="P10" s="64">
        <f>A3/P9/86400</f>
        <v>1.8080477440859908E-4</v>
      </c>
      <c r="Q10" s="65"/>
    </row>
    <row r="12" spans="1:24" ht="15.75" customHeight="1" x14ac:dyDescent="0.2">
      <c r="A12" s="1">
        <v>2</v>
      </c>
      <c r="B12" s="67" t="s">
        <v>0</v>
      </c>
      <c r="C12" s="67" t="s">
        <v>1</v>
      </c>
      <c r="D12" s="71" t="s">
        <v>119</v>
      </c>
      <c r="E12" s="65"/>
      <c r="F12" s="71" t="s">
        <v>98</v>
      </c>
      <c r="G12" s="65"/>
      <c r="H12" s="71" t="s">
        <v>99</v>
      </c>
      <c r="I12" s="76"/>
      <c r="J12" s="71" t="s">
        <v>100</v>
      </c>
      <c r="K12" s="65"/>
      <c r="L12" s="71" t="s">
        <v>101</v>
      </c>
      <c r="M12" s="65"/>
      <c r="N12" s="71" t="s">
        <v>102</v>
      </c>
      <c r="O12" s="65"/>
      <c r="P12" s="71" t="s">
        <v>103</v>
      </c>
      <c r="Q12" s="65"/>
    </row>
    <row r="13" spans="1:24" ht="15.75" customHeight="1" x14ac:dyDescent="0.2">
      <c r="A13" s="3">
        <v>168418</v>
      </c>
      <c r="B13" s="68"/>
      <c r="C13" s="68"/>
      <c r="D13" s="4" t="s">
        <v>2</v>
      </c>
      <c r="E13" s="4" t="s">
        <v>3</v>
      </c>
      <c r="F13" s="4" t="s">
        <v>2</v>
      </c>
      <c r="G13" s="4" t="s">
        <v>3</v>
      </c>
      <c r="H13" s="4" t="s">
        <v>2</v>
      </c>
      <c r="I13" s="4" t="s">
        <v>3</v>
      </c>
      <c r="J13" s="4" t="s">
        <v>2</v>
      </c>
      <c r="K13" s="4" t="s">
        <v>3</v>
      </c>
      <c r="L13" s="4" t="s">
        <v>2</v>
      </c>
      <c r="M13" s="20" t="s">
        <v>3</v>
      </c>
      <c r="N13" s="26" t="s">
        <v>2</v>
      </c>
      <c r="O13" s="28" t="s">
        <v>3</v>
      </c>
      <c r="P13" s="27" t="s">
        <v>2</v>
      </c>
      <c r="Q13" s="28" t="s">
        <v>3</v>
      </c>
    </row>
    <row r="14" spans="1:24" ht="15" x14ac:dyDescent="0.25">
      <c r="B14" s="5" t="s">
        <v>11</v>
      </c>
      <c r="C14" s="5">
        <v>10731</v>
      </c>
      <c r="D14" s="6">
        <f>1/R14*C14</f>
        <v>511</v>
      </c>
      <c r="E14" s="7">
        <v>2.4305555555555552E-4</v>
      </c>
      <c r="F14" s="6">
        <f>1/S14*C14</f>
        <v>825.46153846153845</v>
      </c>
      <c r="G14" s="7">
        <v>1.5046296296296297E-4</v>
      </c>
      <c r="H14" s="6">
        <f>1/T14*C14</f>
        <v>1192.3333333333333</v>
      </c>
      <c r="I14" s="57">
        <v>1.0416666666666667E-4</v>
      </c>
      <c r="J14" s="6">
        <f>1/U14*C14</f>
        <v>2146.1999999999994</v>
      </c>
      <c r="K14" s="22">
        <v>5.7870370370370373E-5</v>
      </c>
      <c r="L14" s="6">
        <f>1/V14*C14</f>
        <v>3577.0000000000005</v>
      </c>
      <c r="M14" s="21">
        <v>3.4722222222222222E-5</v>
      </c>
      <c r="N14" s="6">
        <v>7384</v>
      </c>
      <c r="O14" s="29">
        <v>1.1574074074074073E-5</v>
      </c>
      <c r="P14" s="6">
        <f>1/X14*C14</f>
        <v>10731</v>
      </c>
      <c r="Q14" s="32">
        <v>1.1574074074074073E-5</v>
      </c>
      <c r="R14" s="8">
        <f>E14*24*60*60</f>
        <v>21</v>
      </c>
      <c r="S14" s="8">
        <f>G14*24*60*60</f>
        <v>13</v>
      </c>
      <c r="T14" s="8">
        <f>I14*24*60*60</f>
        <v>9</v>
      </c>
      <c r="U14" s="8">
        <f>K14*24*60*60</f>
        <v>5.0000000000000009</v>
      </c>
      <c r="V14" s="8">
        <f>M14*24*60*60</f>
        <v>2.9999999999999996</v>
      </c>
      <c r="W14" s="8">
        <f>O14*24*60*60</f>
        <v>1</v>
      </c>
      <c r="X14" s="8">
        <f t="shared" ref="X14:X18" si="5">Q14*24*60*60</f>
        <v>1</v>
      </c>
    </row>
    <row r="15" spans="1:24" ht="15" x14ac:dyDescent="0.25">
      <c r="B15" s="5" t="s">
        <v>12</v>
      </c>
      <c r="C15" s="5">
        <v>42641</v>
      </c>
      <c r="D15" s="6">
        <f>1/R15*C15</f>
        <v>458.50537634408607</v>
      </c>
      <c r="E15" s="7">
        <v>1.0763888888888889E-3</v>
      </c>
      <c r="F15" s="6">
        <f>1/S15*C15</f>
        <v>804.54716981132071</v>
      </c>
      <c r="G15" s="9">
        <v>6.134259259259259E-4</v>
      </c>
      <c r="H15" s="6">
        <f t="shared" ref="H15:H18" si="6">1/T15*C15</f>
        <v>1093.3589743589744</v>
      </c>
      <c r="I15" s="58">
        <v>4.5138888888888892E-4</v>
      </c>
      <c r="J15" s="6">
        <f>1/U15*C15</f>
        <v>2030.5238095238094</v>
      </c>
      <c r="K15" s="22">
        <v>2.4305555555555555E-4</v>
      </c>
      <c r="L15" s="6">
        <f>1/V15*C15</f>
        <v>3280.0769230769233</v>
      </c>
      <c r="M15" s="21">
        <v>1.5046296296296297E-4</v>
      </c>
      <c r="N15" s="6">
        <f>1/W15*C15</f>
        <v>7106.8333333333339</v>
      </c>
      <c r="O15" s="29">
        <v>6.9444444444444444E-5</v>
      </c>
      <c r="P15" s="6">
        <f>1/X15*C15</f>
        <v>10660.25</v>
      </c>
      <c r="Q15" s="32">
        <v>4.6296296296296294E-5</v>
      </c>
      <c r="R15" s="8">
        <f>E15*24*60*60</f>
        <v>93</v>
      </c>
      <c r="S15" s="8">
        <f>G15*24*60*60</f>
        <v>53</v>
      </c>
      <c r="T15" s="8">
        <f t="shared" ref="T15:T18" si="7">I15*24*60*60</f>
        <v>39</v>
      </c>
      <c r="U15" s="8">
        <f>K15*24*60*60</f>
        <v>21</v>
      </c>
      <c r="V15" s="8">
        <f t="shared" ref="V15:V18" si="8">M15*24*60*60</f>
        <v>13</v>
      </c>
      <c r="W15" s="8">
        <f t="shared" ref="W15:W18" si="9">O15*24*60*60</f>
        <v>5.9999999999999991</v>
      </c>
      <c r="X15" s="8">
        <f t="shared" si="5"/>
        <v>4</v>
      </c>
    </row>
    <row r="16" spans="1:24" ht="15" x14ac:dyDescent="0.25">
      <c r="B16" s="5" t="s">
        <v>13</v>
      </c>
      <c r="C16" s="5">
        <v>79608</v>
      </c>
      <c r="D16" s="6">
        <f>1/R16*C16</f>
        <v>414.62500000000006</v>
      </c>
      <c r="E16" s="7">
        <v>2.2222222222222222E-3</v>
      </c>
      <c r="F16" s="6">
        <f>1/S16*C16</f>
        <v>737.1111111111112</v>
      </c>
      <c r="G16" s="9">
        <v>1.25E-3</v>
      </c>
      <c r="H16" s="6">
        <f t="shared" si="6"/>
        <v>1061.44</v>
      </c>
      <c r="I16" s="58">
        <v>8.6805555555555551E-4</v>
      </c>
      <c r="J16" s="6">
        <f>1/U16*C16</f>
        <v>1990.1999999999996</v>
      </c>
      <c r="K16" s="22">
        <v>4.6296296296296298E-4</v>
      </c>
      <c r="L16" s="6">
        <f>1/V16*C16</f>
        <v>3061.8461538461538</v>
      </c>
      <c r="M16" s="21">
        <v>3.0092592592592595E-4</v>
      </c>
      <c r="N16" s="6">
        <f>1/W16*C16</f>
        <v>7237.090909090909</v>
      </c>
      <c r="O16" s="29">
        <v>1.273148148148148E-4</v>
      </c>
      <c r="P16" s="6">
        <f>1/X16*C16</f>
        <v>11372.571428571428</v>
      </c>
      <c r="Q16" s="32">
        <v>8.1018518518518516E-5</v>
      </c>
      <c r="R16" s="8">
        <f>E16*24*60*60</f>
        <v>191.99999999999997</v>
      </c>
      <c r="S16" s="8">
        <f>G16*24*60*60</f>
        <v>107.99999999999999</v>
      </c>
      <c r="T16" s="8">
        <f t="shared" si="7"/>
        <v>75</v>
      </c>
      <c r="U16" s="8">
        <f>K16*24*60*60</f>
        <v>40.000000000000007</v>
      </c>
      <c r="V16" s="8">
        <f t="shared" si="8"/>
        <v>26</v>
      </c>
      <c r="W16" s="8">
        <f t="shared" si="9"/>
        <v>11</v>
      </c>
      <c r="X16" s="8">
        <f t="shared" si="5"/>
        <v>7</v>
      </c>
    </row>
    <row r="17" spans="1:24" ht="15" x14ac:dyDescent="0.25">
      <c r="B17" s="5" t="s">
        <v>14</v>
      </c>
      <c r="C17" s="5">
        <v>134183</v>
      </c>
      <c r="D17" s="6">
        <f>1/R17*C17</f>
        <v>414.14506172839504</v>
      </c>
      <c r="E17" s="7">
        <v>3.7500000000000003E-3</v>
      </c>
      <c r="F17" s="6">
        <f>1/S17*C17</f>
        <v>729.25543478260863</v>
      </c>
      <c r="G17" s="9">
        <v>2.1296296296296298E-3</v>
      </c>
      <c r="H17" s="6">
        <f t="shared" si="6"/>
        <v>1040.1782945736434</v>
      </c>
      <c r="I17" s="58">
        <v>1.4930555555555556E-3</v>
      </c>
      <c r="J17" s="6">
        <f>1/U17*C17</f>
        <v>1973.2794117647059</v>
      </c>
      <c r="K17" s="22">
        <v>7.8703703703703705E-4</v>
      </c>
      <c r="L17" s="6">
        <f>1/V17*C17</f>
        <v>3120.5348837209303</v>
      </c>
      <c r="M17" s="21">
        <v>4.9768518518518521E-4</v>
      </c>
      <c r="N17" s="6">
        <f>1/W17*C17</f>
        <v>7062.2631578947367</v>
      </c>
      <c r="O17" s="29">
        <v>2.199074074074074E-4</v>
      </c>
      <c r="P17" s="6">
        <f>1/X17*C17</f>
        <v>10321.76923076923</v>
      </c>
      <c r="Q17" s="32">
        <v>1.5046296296296297E-4</v>
      </c>
      <c r="R17" s="8">
        <f>E17*24*60*60</f>
        <v>324</v>
      </c>
      <c r="S17" s="8">
        <f>G17*24*60*60</f>
        <v>184</v>
      </c>
      <c r="T17" s="8">
        <f t="shared" si="7"/>
        <v>129</v>
      </c>
      <c r="U17" s="8">
        <f>K17*24*60*60</f>
        <v>68</v>
      </c>
      <c r="V17" s="8">
        <f t="shared" si="8"/>
        <v>43</v>
      </c>
      <c r="W17" s="8">
        <f t="shared" si="9"/>
        <v>19</v>
      </c>
      <c r="X17" s="8">
        <f t="shared" si="5"/>
        <v>13</v>
      </c>
    </row>
    <row r="18" spans="1:24" ht="15" x14ac:dyDescent="0.25">
      <c r="B18" s="5" t="s">
        <v>15</v>
      </c>
      <c r="C18" s="5">
        <v>162363</v>
      </c>
      <c r="D18" s="6">
        <f>1/R18*C18</f>
        <v>396.97555012224939</v>
      </c>
      <c r="E18" s="7">
        <v>4.7337962962962958E-3</v>
      </c>
      <c r="F18" s="6">
        <f>1/S18*C18</f>
        <v>721.61333333333334</v>
      </c>
      <c r="G18" s="9">
        <v>2.6041666666666665E-3</v>
      </c>
      <c r="H18" s="6">
        <f t="shared" si="6"/>
        <v>1040.7884615384614</v>
      </c>
      <c r="I18" s="58">
        <v>1.8055555555555557E-3</v>
      </c>
      <c r="J18" s="6">
        <f>1/U18*C18</f>
        <v>1980.0365853658536</v>
      </c>
      <c r="K18" s="22">
        <v>9.4907407407407408E-4</v>
      </c>
      <c r="L18" s="6">
        <f>1/V18*C18</f>
        <v>3063.4528301886789</v>
      </c>
      <c r="M18" s="21">
        <v>6.134259259259259E-4</v>
      </c>
      <c r="N18" s="6">
        <f>1/W18*C18</f>
        <v>6765.1250000000009</v>
      </c>
      <c r="O18" s="29">
        <v>2.7777777777777778E-4</v>
      </c>
      <c r="P18" s="6">
        <f>1/X18*C18</f>
        <v>10824.2</v>
      </c>
      <c r="Q18" s="32">
        <v>1.7361111111111112E-4</v>
      </c>
      <c r="R18" s="8">
        <f>E18*24*60*60</f>
        <v>409</v>
      </c>
      <c r="S18" s="8">
        <f>G18*24*60*60</f>
        <v>225</v>
      </c>
      <c r="T18" s="8">
        <f t="shared" si="7"/>
        <v>156</v>
      </c>
      <c r="U18" s="8">
        <f>K18*24*60*60</f>
        <v>82</v>
      </c>
      <c r="V18" s="8">
        <f t="shared" si="8"/>
        <v>53</v>
      </c>
      <c r="W18" s="8">
        <f t="shared" si="9"/>
        <v>23.999999999999996</v>
      </c>
      <c r="X18" s="8">
        <f t="shared" si="5"/>
        <v>15</v>
      </c>
    </row>
    <row r="19" spans="1:24" ht="15.75" customHeight="1" x14ac:dyDescent="0.2">
      <c r="B19" s="71" t="s">
        <v>9</v>
      </c>
      <c r="C19" s="65"/>
      <c r="D19" s="66">
        <f>AVERAGE(D14:D18)</f>
        <v>439.05019763894609</v>
      </c>
      <c r="E19" s="65"/>
      <c r="F19" s="66">
        <f>AVERAGE(F14:F18)</f>
        <v>763.59771749998242</v>
      </c>
      <c r="G19" s="65"/>
      <c r="H19" s="66">
        <f>AVERAGE(H14:H18)</f>
        <v>1085.6198127608827</v>
      </c>
      <c r="I19" s="65"/>
      <c r="J19" s="66">
        <f>AVERAGE(J14:J18)</f>
        <v>2024.0479613308737</v>
      </c>
      <c r="K19" s="72"/>
      <c r="L19" s="66">
        <f>AVERAGE(L14:L18)</f>
        <v>3220.5821581665377</v>
      </c>
      <c r="M19" s="65"/>
      <c r="N19" s="73">
        <f>AVERAGE(N14:N18)</f>
        <v>7111.0624800637961</v>
      </c>
      <c r="O19" s="74"/>
      <c r="P19" s="73">
        <f>AVERAGE(P14:P18)</f>
        <v>10781.95813186813</v>
      </c>
      <c r="Q19" s="74"/>
    </row>
    <row r="20" spans="1:24" ht="15.75" customHeight="1" x14ac:dyDescent="0.2">
      <c r="B20" s="4" t="s">
        <v>10</v>
      </c>
      <c r="C20" s="11"/>
      <c r="D20" s="64">
        <f>A13/D19/86400</f>
        <v>4.4397711648689522E-3</v>
      </c>
      <c r="E20" s="65"/>
      <c r="F20" s="64">
        <f>A13/F19/86400</f>
        <v>2.5527609142014652E-3</v>
      </c>
      <c r="G20" s="65"/>
      <c r="H20" s="64">
        <f>A13/H19/86400</f>
        <v>1.7955479298504234E-3</v>
      </c>
      <c r="I20" s="65"/>
      <c r="J20" s="64">
        <f>A13/J19/86400</f>
        <v>9.6306137238254676E-4</v>
      </c>
      <c r="K20" s="65"/>
      <c r="L20" s="64">
        <f>A13/L19/86400</f>
        <v>6.0525778001487929E-4</v>
      </c>
      <c r="M20" s="65"/>
      <c r="N20" s="64">
        <f>A13/N19/86400</f>
        <v>2.7411971317539593E-4</v>
      </c>
      <c r="O20" s="65"/>
      <c r="P20" s="64">
        <f>A13/P19/86400</f>
        <v>1.8079113121817196E-4</v>
      </c>
      <c r="Q20" s="65"/>
    </row>
    <row r="22" spans="1:24" ht="15.75" customHeight="1" x14ac:dyDescent="0.2">
      <c r="A22" s="1">
        <v>3</v>
      </c>
      <c r="B22" s="67" t="s">
        <v>0</v>
      </c>
      <c r="C22" s="67" t="s">
        <v>1</v>
      </c>
      <c r="D22" s="71" t="s">
        <v>119</v>
      </c>
      <c r="E22" s="65"/>
      <c r="F22" s="71" t="s">
        <v>98</v>
      </c>
      <c r="G22" s="65"/>
      <c r="H22" s="71" t="s">
        <v>99</v>
      </c>
      <c r="I22" s="76"/>
      <c r="J22" s="71" t="s">
        <v>100</v>
      </c>
      <c r="K22" s="65"/>
      <c r="L22" s="71" t="s">
        <v>101</v>
      </c>
      <c r="M22" s="65"/>
      <c r="N22" s="71" t="s">
        <v>102</v>
      </c>
      <c r="O22" s="65"/>
      <c r="P22" s="71" t="s">
        <v>103</v>
      </c>
      <c r="Q22" s="65"/>
    </row>
    <row r="23" spans="1:24" ht="12.75" x14ac:dyDescent="0.2">
      <c r="A23" s="3">
        <v>1974470</v>
      </c>
      <c r="B23" s="68"/>
      <c r="C23" s="68"/>
      <c r="D23" s="4" t="s">
        <v>2</v>
      </c>
      <c r="E23" s="4" t="s">
        <v>3</v>
      </c>
      <c r="F23" s="4" t="s">
        <v>2</v>
      </c>
      <c r="G23" s="4" t="s">
        <v>3</v>
      </c>
      <c r="H23" s="4" t="s">
        <v>2</v>
      </c>
      <c r="I23" s="4" t="s">
        <v>3</v>
      </c>
      <c r="J23" s="4" t="s">
        <v>2</v>
      </c>
      <c r="K23" s="4" t="s">
        <v>3</v>
      </c>
      <c r="L23" s="4" t="s">
        <v>2</v>
      </c>
      <c r="M23" s="20" t="s">
        <v>3</v>
      </c>
      <c r="N23" s="26" t="s">
        <v>2</v>
      </c>
      <c r="O23" s="28" t="s">
        <v>3</v>
      </c>
      <c r="P23" s="27" t="s">
        <v>2</v>
      </c>
      <c r="Q23" s="28" t="s">
        <v>3</v>
      </c>
    </row>
    <row r="24" spans="1:24" ht="15" x14ac:dyDescent="0.25">
      <c r="B24" s="5" t="s">
        <v>16</v>
      </c>
      <c r="C24" s="5">
        <v>236862</v>
      </c>
      <c r="D24" s="6">
        <f>1/R24*C24</f>
        <v>400.78172588832484</v>
      </c>
      <c r="E24" s="7">
        <v>6.8402777777777776E-3</v>
      </c>
      <c r="F24" s="6">
        <f>1/S24*C24</f>
        <v>672.90340909090912</v>
      </c>
      <c r="G24" s="12">
        <v>4.0740740740740737E-3</v>
      </c>
      <c r="H24" s="6">
        <f>1/T24*C24</f>
        <v>1057.4196428571429</v>
      </c>
      <c r="I24" s="57">
        <v>2.5925925925925925E-3</v>
      </c>
      <c r="J24" s="6">
        <f>1/U24*C24</f>
        <v>1973.85</v>
      </c>
      <c r="K24" s="23">
        <v>1.3888888888888889E-3</v>
      </c>
      <c r="L24" s="6">
        <f>1/V24*C24</f>
        <v>3076.1298701298701</v>
      </c>
      <c r="M24" s="21">
        <v>8.9120370370370362E-4</v>
      </c>
      <c r="N24" s="6">
        <f>1/W24*C24</f>
        <v>6767.4857142857145</v>
      </c>
      <c r="O24" s="29">
        <v>4.0509259259259258E-4</v>
      </c>
      <c r="P24" s="6">
        <f>1/X24*C24</f>
        <v>10298.347826086956</v>
      </c>
      <c r="Q24" s="32">
        <v>2.6620370370370372E-4</v>
      </c>
      <c r="R24" s="8">
        <f>E24*24*60*60</f>
        <v>591</v>
      </c>
      <c r="S24" s="8">
        <f>G24*24*60*60</f>
        <v>352</v>
      </c>
      <c r="T24" s="8">
        <f>I24*24*60*60</f>
        <v>224</v>
      </c>
      <c r="U24" s="8">
        <f>K24*24*60*60</f>
        <v>120</v>
      </c>
      <c r="V24" s="8">
        <f>M24*24*60*60</f>
        <v>77</v>
      </c>
      <c r="W24" s="8">
        <f>O24*24*60*60</f>
        <v>35</v>
      </c>
      <c r="X24" s="8">
        <f t="shared" ref="X24:X28" si="10">Q24*24*60*60</f>
        <v>23</v>
      </c>
    </row>
    <row r="25" spans="1:24" ht="15" x14ac:dyDescent="0.25">
      <c r="B25" s="5" t="s">
        <v>17</v>
      </c>
      <c r="C25" s="5">
        <v>514055</v>
      </c>
      <c r="D25" s="6">
        <f>1/R25*C25</f>
        <v>394.51650038372986</v>
      </c>
      <c r="E25" s="9">
        <v>1.5081018518518516E-2</v>
      </c>
      <c r="F25" s="6">
        <f>1/S25*C25</f>
        <v>713.96527777777783</v>
      </c>
      <c r="G25" s="13">
        <v>8.3333333333333332E-3</v>
      </c>
      <c r="H25" s="6">
        <f t="shared" ref="H25:H28" si="11">1/T25*C25</f>
        <v>1051.2372188139061</v>
      </c>
      <c r="I25" s="57">
        <v>5.6597222222222222E-3</v>
      </c>
      <c r="J25" s="6">
        <f>1/U25*C25</f>
        <v>1962.0419847328244</v>
      </c>
      <c r="K25" s="23">
        <v>3.0324074074074073E-3</v>
      </c>
      <c r="L25" s="6">
        <f>1/V25*C25</f>
        <v>3059.8511904761904</v>
      </c>
      <c r="M25" s="21">
        <v>1.9444444444444442E-3</v>
      </c>
      <c r="N25" s="6">
        <f>1/W25*C25</f>
        <v>6763.8815789473683</v>
      </c>
      <c r="O25" s="29">
        <v>8.7962962962962962E-4</v>
      </c>
      <c r="P25" s="6">
        <f>1/X25*C25</f>
        <v>10281.099999999999</v>
      </c>
      <c r="Q25" s="32">
        <v>5.7870370370370378E-4</v>
      </c>
      <c r="R25" s="8">
        <f>E25*24*60*60</f>
        <v>1303</v>
      </c>
      <c r="S25" s="8">
        <f>G25*24*60*60</f>
        <v>720</v>
      </c>
      <c r="T25" s="8">
        <f t="shared" ref="T25:T28" si="12">I25*24*60*60</f>
        <v>489</v>
      </c>
      <c r="U25" s="8">
        <f>K25*24*60*60</f>
        <v>262</v>
      </c>
      <c r="V25" s="8">
        <f t="shared" ref="V25:V28" si="13">M25*24*60*60</f>
        <v>168</v>
      </c>
      <c r="W25" s="8">
        <f t="shared" ref="W25:W28" si="14">O25*24*60*60</f>
        <v>76</v>
      </c>
      <c r="X25" s="8">
        <f t="shared" si="10"/>
        <v>50.000000000000007</v>
      </c>
    </row>
    <row r="26" spans="1:24" ht="15" x14ac:dyDescent="0.25">
      <c r="B26" s="5" t="s">
        <v>18</v>
      </c>
      <c r="C26" s="5">
        <v>702464</v>
      </c>
      <c r="D26" s="6">
        <f>1/R26*C26</f>
        <v>395.08661417322838</v>
      </c>
      <c r="E26" s="9">
        <v>2.0578703703703703E-2</v>
      </c>
      <c r="F26" s="6">
        <f>1/S26*C26</f>
        <v>714.6124109867751</v>
      </c>
      <c r="G26" s="13">
        <v>1.1377314814814814E-2</v>
      </c>
      <c r="H26" s="6">
        <f t="shared" si="11"/>
        <v>1051.5928143712576</v>
      </c>
      <c r="I26" s="57">
        <v>7.7314814814814815E-3</v>
      </c>
      <c r="J26" s="6">
        <f>1/U26*C26</f>
        <v>1962.1899441340784</v>
      </c>
      <c r="K26" s="23">
        <v>4.1435185185185186E-3</v>
      </c>
      <c r="L26" s="6">
        <f>1/V26*C26</f>
        <v>3001.9829059829058</v>
      </c>
      <c r="M26" s="21">
        <v>2.7083333333333334E-3</v>
      </c>
      <c r="N26" s="6">
        <f>1/W26*C26</f>
        <v>6754.461538461539</v>
      </c>
      <c r="O26" s="29">
        <v>1.2037037037037038E-3</v>
      </c>
      <c r="P26" s="6">
        <f>1/X26*C26</f>
        <v>10180.63768115942</v>
      </c>
      <c r="Q26" s="32">
        <v>7.9861111111111105E-4</v>
      </c>
      <c r="R26" s="8">
        <f>E26*24*60*60</f>
        <v>1778</v>
      </c>
      <c r="S26" s="8">
        <f>G26*24*60*60</f>
        <v>983</v>
      </c>
      <c r="T26" s="8">
        <f t="shared" si="12"/>
        <v>668</v>
      </c>
      <c r="U26" s="8">
        <f>K26*24*60*60</f>
        <v>358</v>
      </c>
      <c r="V26" s="8">
        <f t="shared" si="13"/>
        <v>234.00000000000003</v>
      </c>
      <c r="W26" s="8">
        <f t="shared" si="14"/>
        <v>104</v>
      </c>
      <c r="X26" s="8">
        <f t="shared" si="10"/>
        <v>69</v>
      </c>
    </row>
    <row r="27" spans="1:24" ht="15" x14ac:dyDescent="0.25">
      <c r="B27" s="5" t="s">
        <v>19</v>
      </c>
      <c r="C27" s="5">
        <v>1292735</v>
      </c>
      <c r="D27" s="6">
        <f>1/R27*C27</f>
        <v>393.40687766281189</v>
      </c>
      <c r="E27" s="9">
        <v>3.8032407407407411E-2</v>
      </c>
      <c r="F27" s="6">
        <f>1/S27*C27</f>
        <v>708.73629385964909</v>
      </c>
      <c r="G27" s="13">
        <v>2.1111111111111112E-2</v>
      </c>
      <c r="H27" s="6">
        <f t="shared" si="11"/>
        <v>1045.9021035598705</v>
      </c>
      <c r="I27" s="57">
        <v>1.4305555555555557E-2</v>
      </c>
      <c r="J27" s="6">
        <f>1/U27*C27</f>
        <v>1964.6428571428573</v>
      </c>
      <c r="K27" s="23">
        <v>7.6157407407407406E-3</v>
      </c>
      <c r="L27" s="6">
        <f>1/V27*C27</f>
        <v>3006.3604651162791</v>
      </c>
      <c r="M27" s="21">
        <v>4.9768518518518521E-3</v>
      </c>
      <c r="N27" s="6">
        <f>1/W27*C27</f>
        <v>6732.994791666667</v>
      </c>
      <c r="O27" s="29">
        <v>2.2222222222222222E-3</v>
      </c>
      <c r="P27" s="6">
        <f>1/X27*C27</f>
        <v>9944.1153846153848</v>
      </c>
      <c r="Q27" s="32">
        <v>1.5046296296296294E-3</v>
      </c>
      <c r="R27" s="8">
        <f>E27*24*60*60</f>
        <v>3286.0000000000005</v>
      </c>
      <c r="S27" s="8">
        <f>G27*24*60*60</f>
        <v>1824.0000000000002</v>
      </c>
      <c r="T27" s="8">
        <f t="shared" si="12"/>
        <v>1236</v>
      </c>
      <c r="U27" s="8">
        <f>K27*24*60*60</f>
        <v>657.99999999999989</v>
      </c>
      <c r="V27" s="8">
        <f t="shared" si="13"/>
        <v>430</v>
      </c>
      <c r="W27" s="8">
        <f t="shared" si="14"/>
        <v>191.99999999999997</v>
      </c>
      <c r="X27" s="8">
        <f t="shared" si="10"/>
        <v>130</v>
      </c>
    </row>
    <row r="28" spans="1:24" ht="15" x14ac:dyDescent="0.25">
      <c r="B28" s="5" t="s">
        <v>20</v>
      </c>
      <c r="C28" s="5">
        <v>1796437</v>
      </c>
      <c r="D28" s="6">
        <f>1/R28*C28</f>
        <v>393.35165316400264</v>
      </c>
      <c r="E28" s="9">
        <v>5.28587962962963E-2</v>
      </c>
      <c r="F28" s="6">
        <f>1/S28*C28</f>
        <v>709.77360726985376</v>
      </c>
      <c r="G28" s="13">
        <v>2.929398148148148E-2</v>
      </c>
      <c r="H28" s="6">
        <f t="shared" si="11"/>
        <v>1030.0670871559635</v>
      </c>
      <c r="I28" s="57">
        <v>2.0185185185185184E-2</v>
      </c>
      <c r="J28" s="6">
        <f>1/U28*C28</f>
        <v>1963.3191256830601</v>
      </c>
      <c r="K28" s="23">
        <v>1.0590277777777778E-2</v>
      </c>
      <c r="L28" s="6">
        <f>1/V28*C28</f>
        <v>3029.4047217537941</v>
      </c>
      <c r="M28" s="21">
        <v>6.8634259259259256E-3</v>
      </c>
      <c r="N28" s="6">
        <f>1/W28*C28</f>
        <v>6728.228464419476</v>
      </c>
      <c r="O28" s="29">
        <v>3.0902777777777782E-3</v>
      </c>
      <c r="P28" s="6">
        <f>1/X28*C28</f>
        <v>10384.028901734102</v>
      </c>
      <c r="Q28" s="32">
        <v>2.0023148148148148E-3</v>
      </c>
      <c r="R28" s="8">
        <f>E28*24*60*60</f>
        <v>4567</v>
      </c>
      <c r="S28" s="8">
        <f>G28*24*60*60</f>
        <v>2531</v>
      </c>
      <c r="T28" s="8">
        <f t="shared" si="12"/>
        <v>1744</v>
      </c>
      <c r="U28" s="8">
        <f>K28*24*60*60</f>
        <v>915</v>
      </c>
      <c r="V28" s="8">
        <f t="shared" si="13"/>
        <v>593</v>
      </c>
      <c r="W28" s="8">
        <f t="shared" si="14"/>
        <v>267</v>
      </c>
      <c r="X28" s="8">
        <f t="shared" si="10"/>
        <v>173.00000000000003</v>
      </c>
    </row>
    <row r="29" spans="1:24" ht="12.75" x14ac:dyDescent="0.2">
      <c r="B29" s="71" t="s">
        <v>9</v>
      </c>
      <c r="C29" s="65"/>
      <c r="D29" s="66">
        <f>AVERAGE(D24:D28)</f>
        <v>395.42867425441955</v>
      </c>
      <c r="E29" s="65"/>
      <c r="F29" s="66">
        <f>AVERAGE(F24:F28)</f>
        <v>703.99819979699294</v>
      </c>
      <c r="G29" s="65"/>
      <c r="H29" s="66">
        <f>AVERAGE(H24:H28)</f>
        <v>1047.2437733516281</v>
      </c>
      <c r="I29" s="65"/>
      <c r="J29" s="66">
        <f>AVERAGE(J24:J28)</f>
        <v>1965.2087823385639</v>
      </c>
      <c r="K29" s="65"/>
      <c r="L29" s="66">
        <f>AVERAGE(L24:L28)</f>
        <v>3034.7458306918079</v>
      </c>
      <c r="M29" s="65"/>
      <c r="N29" s="73">
        <f>AVERAGE(N24:N28)</f>
        <v>6749.4104175561533</v>
      </c>
      <c r="O29" s="74"/>
      <c r="P29" s="73">
        <f>AVERAGE(P24:P28)</f>
        <v>10217.645958719173</v>
      </c>
      <c r="Q29" s="74"/>
    </row>
    <row r="30" spans="1:24" ht="12.75" x14ac:dyDescent="0.2">
      <c r="B30" s="4" t="s">
        <v>10</v>
      </c>
      <c r="C30" s="11"/>
      <c r="D30" s="64">
        <f>A23/D29/86400</f>
        <v>5.7792121626297627E-2</v>
      </c>
      <c r="E30" s="65"/>
      <c r="F30" s="64">
        <f>A23/F29/86400</f>
        <v>3.2461250673122319E-2</v>
      </c>
      <c r="G30" s="65"/>
      <c r="H30" s="64">
        <f>A23/H29/86400</f>
        <v>2.1821721569084858E-2</v>
      </c>
      <c r="I30" s="65"/>
      <c r="J30" s="64">
        <f>A23/J29/86400</f>
        <v>1.1628617906868283E-2</v>
      </c>
      <c r="K30" s="65"/>
      <c r="L30" s="64">
        <f>A23/L29/86400</f>
        <v>7.5303380618954472E-3</v>
      </c>
      <c r="M30" s="65"/>
      <c r="N30" s="64">
        <f>A23/N29/86400</f>
        <v>3.3858753021736672E-3</v>
      </c>
      <c r="O30" s="65"/>
      <c r="P30" s="64">
        <f>A23/P29/86400</f>
        <v>2.2365877746562397E-3</v>
      </c>
      <c r="Q30" s="65"/>
    </row>
    <row r="32" spans="1:24" ht="12.75" x14ac:dyDescent="0.2">
      <c r="A32" s="1">
        <v>4</v>
      </c>
      <c r="B32" s="67" t="s">
        <v>0</v>
      </c>
      <c r="C32" s="67" t="s">
        <v>1</v>
      </c>
      <c r="D32" s="71" t="s">
        <v>119</v>
      </c>
      <c r="E32" s="65"/>
      <c r="F32" s="71" t="s">
        <v>98</v>
      </c>
      <c r="G32" s="65"/>
      <c r="H32" s="71" t="s">
        <v>99</v>
      </c>
      <c r="I32" s="76"/>
      <c r="J32" s="71" t="s">
        <v>100</v>
      </c>
      <c r="K32" s="65"/>
      <c r="L32" s="71" t="s">
        <v>101</v>
      </c>
      <c r="M32" s="65"/>
      <c r="N32" s="71" t="s">
        <v>102</v>
      </c>
      <c r="O32" s="65"/>
      <c r="P32" s="71" t="s">
        <v>103</v>
      </c>
      <c r="Q32" s="65"/>
    </row>
    <row r="33" spans="1:24" ht="12.75" x14ac:dyDescent="0.2">
      <c r="A33" s="3">
        <v>1974470</v>
      </c>
      <c r="B33" s="68"/>
      <c r="C33" s="68"/>
      <c r="D33" s="4" t="s">
        <v>2</v>
      </c>
      <c r="E33" s="4" t="s">
        <v>3</v>
      </c>
      <c r="F33" s="4" t="s">
        <v>2</v>
      </c>
      <c r="G33" s="4" t="s">
        <v>3</v>
      </c>
      <c r="H33" s="4" t="s">
        <v>2</v>
      </c>
      <c r="I33" s="4" t="s">
        <v>3</v>
      </c>
      <c r="J33" s="4" t="s">
        <v>2</v>
      </c>
      <c r="K33" s="4" t="s">
        <v>3</v>
      </c>
      <c r="L33" s="4" t="s">
        <v>2</v>
      </c>
      <c r="M33" s="20" t="s">
        <v>3</v>
      </c>
      <c r="N33" s="4" t="s">
        <v>2</v>
      </c>
      <c r="O33" s="20" t="s">
        <v>3</v>
      </c>
      <c r="P33" s="27" t="s">
        <v>2</v>
      </c>
      <c r="Q33" s="28" t="s">
        <v>3</v>
      </c>
    </row>
    <row r="34" spans="1:24" ht="15" x14ac:dyDescent="0.25">
      <c r="B34" s="5" t="s">
        <v>21</v>
      </c>
      <c r="C34" s="5">
        <v>78796</v>
      </c>
      <c r="D34" s="6">
        <f>1/R34*C34</f>
        <v>437.75555555555559</v>
      </c>
      <c r="E34" s="7">
        <v>2.0833333333333333E-3</v>
      </c>
      <c r="F34" s="6">
        <f>1/S34*C34</f>
        <v>656.63333333333333</v>
      </c>
      <c r="G34" s="12">
        <v>1.3888888888888889E-3</v>
      </c>
      <c r="H34" s="6">
        <f>1/T34*C34</f>
        <v>1079.3972602739725</v>
      </c>
      <c r="I34" s="57">
        <v>8.449074074074075E-4</v>
      </c>
      <c r="J34" s="6">
        <f>1/U34*C34</f>
        <v>1969.8999999999996</v>
      </c>
      <c r="K34" s="23">
        <v>4.6296296296296298E-4</v>
      </c>
      <c r="L34" s="6">
        <f>1/V34*C34</f>
        <v>3151.8399999999997</v>
      </c>
      <c r="M34" s="22">
        <v>2.8935185185185189E-4</v>
      </c>
      <c r="N34" s="6">
        <f>1/W34*C34</f>
        <v>7163.272727272727</v>
      </c>
      <c r="O34" s="30">
        <v>1.273148148148148E-4</v>
      </c>
      <c r="P34" s="6">
        <f>1/X34*C34</f>
        <v>11256.571428571428</v>
      </c>
      <c r="Q34" s="32">
        <v>8.1018518518518516E-5</v>
      </c>
      <c r="R34" s="8">
        <f>E34*24*60*60</f>
        <v>180</v>
      </c>
      <c r="S34" s="8">
        <f>G34*24*60*60</f>
        <v>120</v>
      </c>
      <c r="T34" s="8">
        <f>I34*24*60*60</f>
        <v>73</v>
      </c>
      <c r="U34" s="8">
        <f>K34*24*60*60</f>
        <v>40.000000000000007</v>
      </c>
      <c r="V34" s="8">
        <f>M34*24*60*60</f>
        <v>25.000000000000004</v>
      </c>
      <c r="W34" s="8">
        <f>O34*24*60*60</f>
        <v>11</v>
      </c>
      <c r="X34" s="8">
        <f t="shared" ref="X34:X38" si="15">Q34*24*60*60</f>
        <v>7</v>
      </c>
    </row>
    <row r="35" spans="1:24" ht="15" x14ac:dyDescent="0.25">
      <c r="B35" s="5" t="s">
        <v>22</v>
      </c>
      <c r="C35" s="5">
        <v>573257</v>
      </c>
      <c r="D35" s="6">
        <f>1/R35*C35</f>
        <v>410.0550786838341</v>
      </c>
      <c r="E35" s="9">
        <v>1.6180555555555556E-2</v>
      </c>
      <c r="F35" s="6">
        <f>1/S35*C35</f>
        <v>720.1721105527638</v>
      </c>
      <c r="G35" s="13">
        <v>9.2129629629629627E-3</v>
      </c>
      <c r="H35" s="6">
        <f t="shared" ref="H35:H38" si="16">1/T35*C35</f>
        <v>1034.7599277978341</v>
      </c>
      <c r="I35" s="58">
        <v>6.4120370370370364E-3</v>
      </c>
      <c r="J35" s="6">
        <f>1/U35*C35</f>
        <v>1963.208904109589</v>
      </c>
      <c r="K35" s="23">
        <v>3.3796296296296296E-3</v>
      </c>
      <c r="L35" s="6">
        <f>1/V35*C35</f>
        <v>3001.3455497382201</v>
      </c>
      <c r="M35" s="22">
        <v>2.2106481481481478E-3</v>
      </c>
      <c r="N35" s="6">
        <f>1/W35*C35</f>
        <v>6744.2</v>
      </c>
      <c r="O35" s="30">
        <v>9.8379629629629642E-4</v>
      </c>
      <c r="P35" s="6">
        <f>1/X35*C35</f>
        <v>10615.870370370372</v>
      </c>
      <c r="Q35" s="32">
        <v>6.2500000000000001E-4</v>
      </c>
      <c r="R35" s="8">
        <f>E35*24*60*60</f>
        <v>1397.9999999999998</v>
      </c>
      <c r="S35" s="8">
        <f>G35*24*60*60</f>
        <v>796</v>
      </c>
      <c r="T35" s="8">
        <f t="shared" ref="T35:T38" si="17">I35*24*60*60</f>
        <v>554</v>
      </c>
      <c r="U35" s="8">
        <f>K35*24*60*60</f>
        <v>292</v>
      </c>
      <c r="V35" s="8">
        <f t="shared" ref="V35:V38" si="18">M35*24*60*60</f>
        <v>191</v>
      </c>
      <c r="W35" s="8">
        <f t="shared" ref="W35:W38" si="19">O35*24*60*60</f>
        <v>85</v>
      </c>
      <c r="X35" s="8">
        <f t="shared" si="15"/>
        <v>53.999999999999993</v>
      </c>
    </row>
    <row r="36" spans="1:24" ht="15" x14ac:dyDescent="0.25">
      <c r="B36" s="5" t="s">
        <v>23</v>
      </c>
      <c r="C36" s="5">
        <v>841769</v>
      </c>
      <c r="D36" s="6">
        <f>1/R36*C36</f>
        <v>389.16736014794265</v>
      </c>
      <c r="E36" s="9">
        <v>2.5034722222222222E-2</v>
      </c>
      <c r="F36" s="6">
        <f>1/S36*C36</f>
        <v>716.39914893617015</v>
      </c>
      <c r="G36" s="13">
        <v>1.3599537037037037E-2</v>
      </c>
      <c r="H36" s="6">
        <f t="shared" si="16"/>
        <v>1096.0533854166667</v>
      </c>
      <c r="I36" s="58">
        <v>8.8888888888888889E-3</v>
      </c>
      <c r="J36" s="6">
        <f>1/U36*C36</f>
        <v>1962.1655011655012</v>
      </c>
      <c r="K36" s="23">
        <v>4.9652777777777777E-3</v>
      </c>
      <c r="L36" s="6">
        <f>1/V36*C36</f>
        <v>3027.9460431654679</v>
      </c>
      <c r="M36" s="22">
        <v>3.2175925925925926E-3</v>
      </c>
      <c r="N36" s="6">
        <f>1/W36*C36</f>
        <v>6734.1519999999991</v>
      </c>
      <c r="O36" s="30">
        <v>1.4467592592592594E-3</v>
      </c>
      <c r="P36" s="6">
        <f>1/X36*C36</f>
        <v>10522.112500000001</v>
      </c>
      <c r="Q36" s="32">
        <v>9.2592592592592585E-4</v>
      </c>
      <c r="R36" s="8">
        <f>E36*24*60*60</f>
        <v>2163</v>
      </c>
      <c r="S36" s="8">
        <f>G36*24*60*60</f>
        <v>1175</v>
      </c>
      <c r="T36" s="8">
        <f t="shared" si="17"/>
        <v>767.99999999999989</v>
      </c>
      <c r="U36" s="8">
        <f>K36*24*60*60</f>
        <v>429</v>
      </c>
      <c r="V36" s="8">
        <f t="shared" si="18"/>
        <v>278</v>
      </c>
      <c r="W36" s="8">
        <f t="shared" si="19"/>
        <v>125.00000000000001</v>
      </c>
      <c r="X36" s="8">
        <f t="shared" si="15"/>
        <v>80</v>
      </c>
    </row>
    <row r="37" spans="1:24" ht="15" x14ac:dyDescent="0.25">
      <c r="B37" s="5" t="s">
        <v>24</v>
      </c>
      <c r="C37" s="5">
        <v>1072414</v>
      </c>
      <c r="D37" s="6">
        <f>1/R37*C37</f>
        <v>343.17248000000001</v>
      </c>
      <c r="E37" s="9">
        <v>3.6168981481481483E-2</v>
      </c>
      <c r="F37" s="6">
        <f>1/S37*C37</f>
        <v>713.51563539587505</v>
      </c>
      <c r="G37" s="13">
        <v>1.7395833333333333E-2</v>
      </c>
      <c r="H37" s="6">
        <f t="shared" si="16"/>
        <v>1054.4877089478859</v>
      </c>
      <c r="I37" s="58">
        <v>1.1770833333333333E-2</v>
      </c>
      <c r="J37" s="6">
        <f>1/U37*C37</f>
        <v>1964.1282051282051</v>
      </c>
      <c r="K37" s="23">
        <v>6.3194444444444444E-3</v>
      </c>
      <c r="L37" s="6">
        <f>1/V37*C37</f>
        <v>3038</v>
      </c>
      <c r="M37" s="22">
        <v>4.0856481481481481E-3</v>
      </c>
      <c r="N37" s="6">
        <f>1/W37*C37</f>
        <v>6702.5875000000005</v>
      </c>
      <c r="O37" s="30">
        <v>1.8518518518518517E-3</v>
      </c>
      <c r="P37" s="6">
        <f>1/X37*C37</f>
        <v>10411.786407766989</v>
      </c>
      <c r="Q37" s="32">
        <v>1.1921296296296296E-3</v>
      </c>
      <c r="R37" s="8">
        <f>E37*24*60*60</f>
        <v>3125</v>
      </c>
      <c r="S37" s="8">
        <f>G37*24*60*60</f>
        <v>1502.9999999999998</v>
      </c>
      <c r="T37" s="8">
        <f t="shared" si="17"/>
        <v>1017</v>
      </c>
      <c r="U37" s="8">
        <f>K37*24*60*60</f>
        <v>546</v>
      </c>
      <c r="V37" s="8">
        <f t="shared" si="18"/>
        <v>353</v>
      </c>
      <c r="W37" s="8">
        <f t="shared" si="19"/>
        <v>160</v>
      </c>
      <c r="X37" s="8">
        <f t="shared" si="15"/>
        <v>103</v>
      </c>
    </row>
    <row r="38" spans="1:24" ht="15" x14ac:dyDescent="0.25">
      <c r="B38" s="5" t="s">
        <v>25</v>
      </c>
      <c r="C38" s="5">
        <v>1330025</v>
      </c>
      <c r="D38" s="6">
        <f>1/R38*C38</f>
        <v>360.53808620222281</v>
      </c>
      <c r="E38" s="9">
        <v>4.2696759259259261E-2</v>
      </c>
      <c r="F38" s="6">
        <f>1/S38*C38</f>
        <v>713.53272532188839</v>
      </c>
      <c r="G38" s="13">
        <v>2.1574074074074075E-2</v>
      </c>
      <c r="H38" s="6">
        <f t="shared" si="16"/>
        <v>1043.1568627450979</v>
      </c>
      <c r="I38" s="58">
        <v>1.4756944444444446E-2</v>
      </c>
      <c r="J38" s="6">
        <f>1/U38*C38</f>
        <v>1961.6887905604719</v>
      </c>
      <c r="K38" s="23">
        <v>7.8472222222222224E-3</v>
      </c>
      <c r="L38" s="6">
        <f>1/V38*C38</f>
        <v>2982.118834080718</v>
      </c>
      <c r="M38" s="22">
        <v>5.162037037037037E-3</v>
      </c>
      <c r="N38" s="6">
        <f>1/W38*C38</f>
        <v>6751.3959390862938</v>
      </c>
      <c r="O38" s="30">
        <v>2.2800925925925927E-3</v>
      </c>
      <c r="P38" s="6">
        <f>1/X38*C38</f>
        <v>10472.63779527559</v>
      </c>
      <c r="Q38" s="32">
        <v>1.4699074074074074E-3</v>
      </c>
      <c r="R38" s="8">
        <f>E38*24*60*60</f>
        <v>3689.0000000000005</v>
      </c>
      <c r="S38" s="8">
        <f>G38*24*60*60</f>
        <v>1864</v>
      </c>
      <c r="T38" s="8">
        <f t="shared" si="17"/>
        <v>1275</v>
      </c>
      <c r="U38" s="8">
        <f>K38*24*60*60</f>
        <v>678</v>
      </c>
      <c r="V38" s="8">
        <f t="shared" si="18"/>
        <v>445.99999999999994</v>
      </c>
      <c r="W38" s="8">
        <f t="shared" si="19"/>
        <v>197.00000000000003</v>
      </c>
      <c r="X38" s="8">
        <f t="shared" si="15"/>
        <v>127</v>
      </c>
    </row>
    <row r="39" spans="1:24" ht="12.75" x14ac:dyDescent="0.2">
      <c r="B39" s="71" t="s">
        <v>9</v>
      </c>
      <c r="C39" s="65"/>
      <c r="D39" s="66">
        <f>AVERAGE(D34:D38)</f>
        <v>388.13771211791101</v>
      </c>
      <c r="E39" s="65"/>
      <c r="F39" s="66">
        <f>AVERAGE(F34:F38)</f>
        <v>704.05059070800621</v>
      </c>
      <c r="G39" s="65"/>
      <c r="H39" s="66">
        <f>AVERAGE(H34:H38)</f>
        <v>1061.5710290362915</v>
      </c>
      <c r="I39" s="65"/>
      <c r="J39" s="66">
        <f>AVERAGE(J34:J38)</f>
        <v>1964.2182801927534</v>
      </c>
      <c r="K39" s="65"/>
      <c r="L39" s="66">
        <f>AVERAGE(L34:L38)</f>
        <v>3040.2500853968813</v>
      </c>
      <c r="M39" s="65"/>
      <c r="N39" s="73">
        <f>AVERAGE(N34:N38)</f>
        <v>6819.121633271805</v>
      </c>
      <c r="O39" s="74"/>
      <c r="P39" s="73">
        <f>AVERAGE(P34:P38)</f>
        <v>10655.795700396877</v>
      </c>
      <c r="Q39" s="74"/>
    </row>
    <row r="40" spans="1:24" ht="12.75" x14ac:dyDescent="0.2">
      <c r="B40" s="4" t="s">
        <v>10</v>
      </c>
      <c r="C40" s="11"/>
      <c r="D40" s="64">
        <f>A33/D39/86400</f>
        <v>5.8877716139303433E-2</v>
      </c>
      <c r="E40" s="65"/>
      <c r="F40" s="64">
        <f>A33/F39/86400</f>
        <v>3.2458835115891288E-2</v>
      </c>
      <c r="G40" s="65"/>
      <c r="H40" s="64">
        <f>A33/H39/86400</f>
        <v>2.1527209590283366E-2</v>
      </c>
      <c r="I40" s="65"/>
      <c r="J40" s="64">
        <f>A33/J39/86400</f>
        <v>1.1634481904319947E-2</v>
      </c>
      <c r="K40" s="65"/>
      <c r="L40" s="64">
        <f>A33/L39/86400</f>
        <v>7.5167046772909793E-3</v>
      </c>
      <c r="M40" s="65"/>
      <c r="N40" s="64">
        <f>A33/N39/86400</f>
        <v>3.3512618290212786E-3</v>
      </c>
      <c r="O40" s="65"/>
      <c r="P40" s="64">
        <f>A33/P39/86400</f>
        <v>2.1446227648852056E-3</v>
      </c>
      <c r="Q40" s="65"/>
    </row>
    <row r="42" spans="1:24" ht="12.75" x14ac:dyDescent="0.2">
      <c r="A42" s="1">
        <v>5</v>
      </c>
      <c r="B42" s="67" t="s">
        <v>0</v>
      </c>
      <c r="C42" s="67" t="s">
        <v>1</v>
      </c>
      <c r="D42" s="71" t="s">
        <v>119</v>
      </c>
      <c r="E42" s="65"/>
      <c r="F42" s="71" t="s">
        <v>98</v>
      </c>
      <c r="G42" s="65"/>
      <c r="H42" s="71" t="s">
        <v>99</v>
      </c>
      <c r="I42" s="76"/>
      <c r="J42" s="71" t="s">
        <v>100</v>
      </c>
      <c r="K42" s="65"/>
      <c r="L42" s="71" t="s">
        <v>101</v>
      </c>
      <c r="M42" s="65"/>
      <c r="N42" s="71" t="s">
        <v>102</v>
      </c>
      <c r="O42" s="65"/>
      <c r="P42" s="71" t="s">
        <v>103</v>
      </c>
      <c r="Q42" s="65"/>
    </row>
    <row r="43" spans="1:24" ht="12.75" x14ac:dyDescent="0.2">
      <c r="A43" s="3">
        <v>231442</v>
      </c>
      <c r="B43" s="68"/>
      <c r="C43" s="68"/>
      <c r="D43" s="4" t="s">
        <v>2</v>
      </c>
      <c r="E43" s="4" t="s">
        <v>3</v>
      </c>
      <c r="F43" s="4" t="s">
        <v>2</v>
      </c>
      <c r="G43" s="4" t="s">
        <v>3</v>
      </c>
      <c r="H43" s="4" t="s">
        <v>2</v>
      </c>
      <c r="I43" s="4" t="s">
        <v>3</v>
      </c>
      <c r="J43" s="4" t="s">
        <v>2</v>
      </c>
      <c r="K43" s="4" t="s">
        <v>3</v>
      </c>
      <c r="L43" s="4" t="s">
        <v>2</v>
      </c>
      <c r="M43" s="20" t="s">
        <v>3</v>
      </c>
      <c r="N43" s="4" t="s">
        <v>2</v>
      </c>
      <c r="O43" s="20" t="s">
        <v>3</v>
      </c>
      <c r="P43" s="27" t="s">
        <v>2</v>
      </c>
      <c r="Q43" s="28" t="s">
        <v>3</v>
      </c>
    </row>
    <row r="44" spans="1:24" ht="15" x14ac:dyDescent="0.25">
      <c r="B44" s="5" t="s">
        <v>26</v>
      </c>
      <c r="C44" s="5">
        <v>745</v>
      </c>
      <c r="D44" s="6">
        <f>1/R44*C44</f>
        <v>745</v>
      </c>
      <c r="E44" s="7">
        <v>1.1574074074074073E-5</v>
      </c>
      <c r="F44" s="14">
        <v>872</v>
      </c>
      <c r="G44" s="7">
        <v>0</v>
      </c>
      <c r="H44" s="6">
        <v>1075</v>
      </c>
      <c r="I44" s="57">
        <v>0</v>
      </c>
      <c r="J44" s="6">
        <v>1931</v>
      </c>
      <c r="K44" s="23">
        <v>0</v>
      </c>
      <c r="L44" s="6">
        <v>3145</v>
      </c>
      <c r="M44" s="22">
        <v>0</v>
      </c>
      <c r="N44" s="6">
        <v>6804</v>
      </c>
      <c r="O44" s="30">
        <v>0</v>
      </c>
      <c r="P44" s="6">
        <v>10184</v>
      </c>
      <c r="Q44" s="32">
        <v>0</v>
      </c>
      <c r="R44" s="8">
        <f>E44*24*60*60</f>
        <v>1</v>
      </c>
      <c r="S44" s="15">
        <v>0</v>
      </c>
      <c r="T44" s="8">
        <f>I44*24*60*60</f>
        <v>0</v>
      </c>
      <c r="U44" s="15">
        <v>0</v>
      </c>
      <c r="V44" s="8">
        <f>M44*24*60*60</f>
        <v>0</v>
      </c>
      <c r="W44" s="8">
        <f>O44*24*60*60</f>
        <v>0</v>
      </c>
      <c r="X44" s="8">
        <f t="shared" ref="X44:X48" si="20">Q44*24*60*60</f>
        <v>0</v>
      </c>
    </row>
    <row r="45" spans="1:24" ht="15" x14ac:dyDescent="0.25">
      <c r="B45" s="5" t="s">
        <v>27</v>
      </c>
      <c r="C45" s="5">
        <v>13567</v>
      </c>
      <c r="D45" s="6">
        <f>1/R45*C45</f>
        <v>542.67999999999995</v>
      </c>
      <c r="E45" s="9">
        <v>2.8935185185185189E-4</v>
      </c>
      <c r="F45" s="6">
        <f>1/S45*C45</f>
        <v>969.07142857142856</v>
      </c>
      <c r="G45" s="9">
        <v>1.6203703703703703E-4</v>
      </c>
      <c r="H45" s="6">
        <f t="shared" ref="H45:H48" si="21">1/T45*C45</f>
        <v>1130.5833333333335</v>
      </c>
      <c r="I45" s="58">
        <v>1.3888888888888889E-4</v>
      </c>
      <c r="J45" s="6">
        <f>1/U45*C45</f>
        <v>2261.166666666667</v>
      </c>
      <c r="K45" s="23">
        <v>6.9444444444444444E-5</v>
      </c>
      <c r="L45" s="6">
        <f>1/V45*C45</f>
        <v>3391.75</v>
      </c>
      <c r="M45" s="22">
        <v>4.6296296296296294E-5</v>
      </c>
      <c r="N45" s="6">
        <f>1/W45*C45</f>
        <v>6783.5</v>
      </c>
      <c r="O45" s="30">
        <v>2.3148148148148147E-5</v>
      </c>
      <c r="P45" s="6">
        <v>10339</v>
      </c>
      <c r="Q45" s="32">
        <v>1.1574074074074073E-5</v>
      </c>
      <c r="R45" s="8">
        <f>E45*24*60*60</f>
        <v>25.000000000000004</v>
      </c>
      <c r="S45" s="8">
        <f>G45*24*60*60</f>
        <v>14</v>
      </c>
      <c r="T45" s="8">
        <f t="shared" ref="T45:T48" si="22">I45*24*60*60</f>
        <v>11.999999999999998</v>
      </c>
      <c r="U45" s="8">
        <f>K45*24*60*60</f>
        <v>5.9999999999999991</v>
      </c>
      <c r="V45" s="8">
        <f t="shared" ref="V45:V48" si="23">M45*24*60*60</f>
        <v>4</v>
      </c>
      <c r="W45" s="8">
        <f t="shared" ref="W45:W48" si="24">O45*24*60*60</f>
        <v>2</v>
      </c>
      <c r="X45" s="8">
        <f t="shared" si="20"/>
        <v>1</v>
      </c>
    </row>
    <row r="46" spans="1:24" ht="15" x14ac:dyDescent="0.25">
      <c r="B46" s="5" t="s">
        <v>28</v>
      </c>
      <c r="C46" s="5">
        <v>61768</v>
      </c>
      <c r="D46" s="6">
        <f>1/R46*C46</f>
        <v>444.37410071942446</v>
      </c>
      <c r="E46" s="9">
        <v>1.6087962962962963E-3</v>
      </c>
      <c r="F46" s="6">
        <f>1/S46*C46</f>
        <v>823.57333333333338</v>
      </c>
      <c r="G46" s="9">
        <v>8.6805555555555551E-4</v>
      </c>
      <c r="H46" s="6">
        <f t="shared" si="21"/>
        <v>1103</v>
      </c>
      <c r="I46" s="58">
        <v>6.4814814814814813E-4</v>
      </c>
      <c r="J46" s="6">
        <f>1/U46*C46</f>
        <v>1992.5161290322585</v>
      </c>
      <c r="K46" s="23">
        <v>3.5879629629629629E-4</v>
      </c>
      <c r="L46" s="6">
        <f>1/V46*C46</f>
        <v>3250.9473684210525</v>
      </c>
      <c r="M46" s="22">
        <v>2.199074074074074E-4</v>
      </c>
      <c r="N46" s="6">
        <f>1/W46*C46</f>
        <v>6863.1111111111104</v>
      </c>
      <c r="O46" s="30">
        <v>1.0416666666666667E-4</v>
      </c>
      <c r="P46" s="6">
        <v>10470</v>
      </c>
      <c r="Q46" s="32">
        <v>5.7870370370370366E-5</v>
      </c>
      <c r="R46" s="8">
        <f>E46*24*60*60</f>
        <v>139</v>
      </c>
      <c r="S46" s="8">
        <f>G46*24*60*60</f>
        <v>75</v>
      </c>
      <c r="T46" s="8">
        <f t="shared" si="22"/>
        <v>56</v>
      </c>
      <c r="U46" s="8">
        <f>K46*24*60*60</f>
        <v>30.999999999999996</v>
      </c>
      <c r="V46" s="8">
        <f t="shared" si="23"/>
        <v>19</v>
      </c>
      <c r="W46" s="8">
        <f t="shared" si="24"/>
        <v>9</v>
      </c>
      <c r="X46" s="8">
        <f t="shared" si="20"/>
        <v>5</v>
      </c>
    </row>
    <row r="47" spans="1:24" ht="15" x14ac:dyDescent="0.25">
      <c r="B47" s="5" t="s">
        <v>29</v>
      </c>
      <c r="C47" s="5">
        <v>91037</v>
      </c>
      <c r="D47" s="6">
        <f>1/R47*C47</f>
        <v>431.45497630331755</v>
      </c>
      <c r="E47" s="9">
        <v>2.4421296296296296E-3</v>
      </c>
      <c r="F47" s="6">
        <f>1/S47*C47</f>
        <v>752.37190082644634</v>
      </c>
      <c r="G47" s="9">
        <v>1.4004629629629629E-3</v>
      </c>
      <c r="H47" s="6">
        <f t="shared" si="21"/>
        <v>1058.5697674418604</v>
      </c>
      <c r="I47" s="58">
        <v>9.9537037037037042E-4</v>
      </c>
      <c r="J47" s="6">
        <f>1/U47*C47</f>
        <v>1979.0652173913043</v>
      </c>
      <c r="K47" s="23">
        <v>5.3240740740740744E-4</v>
      </c>
      <c r="L47" s="6">
        <f>1/V47*C47</f>
        <v>3139.2068965517242</v>
      </c>
      <c r="M47" s="22">
        <v>3.3564814814814812E-4</v>
      </c>
      <c r="N47" s="6">
        <f>1/W47*C47</f>
        <v>7002.8461538461543</v>
      </c>
      <c r="O47" s="30">
        <v>1.5046296296296297E-4</v>
      </c>
      <c r="P47" s="6">
        <f>1/X47*C47</f>
        <v>11379.625</v>
      </c>
      <c r="Q47" s="32">
        <v>9.2592592592592588E-5</v>
      </c>
      <c r="R47" s="8">
        <f>E47*24*60*60</f>
        <v>211</v>
      </c>
      <c r="S47" s="8">
        <f>G47*24*60*60</f>
        <v>121</v>
      </c>
      <c r="T47" s="8">
        <f t="shared" si="22"/>
        <v>86</v>
      </c>
      <c r="U47" s="8">
        <f>K47*24*60*60</f>
        <v>46</v>
      </c>
      <c r="V47" s="8">
        <f t="shared" si="23"/>
        <v>29</v>
      </c>
      <c r="W47" s="8">
        <f t="shared" si="24"/>
        <v>13</v>
      </c>
      <c r="X47" s="8">
        <f t="shared" si="20"/>
        <v>8</v>
      </c>
    </row>
    <row r="48" spans="1:24" ht="15" x14ac:dyDescent="0.25">
      <c r="B48" s="5" t="s">
        <v>30</v>
      </c>
      <c r="C48" s="5">
        <v>170780</v>
      </c>
      <c r="D48" s="6">
        <f>1/R48*C48</f>
        <v>415.52311435523114</v>
      </c>
      <c r="E48" s="9">
        <v>4.7569444444444447E-3</v>
      </c>
      <c r="F48" s="6">
        <f>1/S48*C48</f>
        <v>745.76419213973793</v>
      </c>
      <c r="G48" s="9">
        <v>2.6504629629629625E-3</v>
      </c>
      <c r="H48" s="6">
        <f t="shared" si="21"/>
        <v>1041.3414634146343</v>
      </c>
      <c r="I48" s="58">
        <v>1.8981481481481482E-3</v>
      </c>
      <c r="J48" s="6">
        <f>1/U48*C48</f>
        <v>1962.9885057471265</v>
      </c>
      <c r="K48" s="23">
        <v>1.0069444444444444E-3</v>
      </c>
      <c r="L48" s="6">
        <f>1/V48*C48</f>
        <v>3105.0909090909095</v>
      </c>
      <c r="M48" s="22">
        <v>6.3657407407407402E-4</v>
      </c>
      <c r="N48" s="6">
        <f>1/W48*C48</f>
        <v>6831.1999999999989</v>
      </c>
      <c r="O48" s="30">
        <v>2.8935185185185189E-4</v>
      </c>
      <c r="P48" s="6">
        <f>1/X48*C48</f>
        <v>10673.75</v>
      </c>
      <c r="Q48" s="32">
        <v>1.8518518518518518E-4</v>
      </c>
      <c r="R48" s="8">
        <f>E48*24*60*60</f>
        <v>411</v>
      </c>
      <c r="S48" s="8">
        <f>G48*24*60*60</f>
        <v>229</v>
      </c>
      <c r="T48" s="8">
        <f t="shared" si="22"/>
        <v>164</v>
      </c>
      <c r="U48" s="8">
        <f>K48*24*60*60</f>
        <v>87</v>
      </c>
      <c r="V48" s="8">
        <f t="shared" si="23"/>
        <v>54.999999999999993</v>
      </c>
      <c r="W48" s="8">
        <f t="shared" si="24"/>
        <v>25.000000000000004</v>
      </c>
      <c r="X48" s="8">
        <f t="shared" si="20"/>
        <v>16</v>
      </c>
    </row>
    <row r="49" spans="1:24" ht="12.75" x14ac:dyDescent="0.2">
      <c r="B49" s="71" t="s">
        <v>9</v>
      </c>
      <c r="C49" s="65"/>
      <c r="D49" s="66">
        <f>AVERAGE(D44:D48)</f>
        <v>515.80643827559447</v>
      </c>
      <c r="E49" s="65"/>
      <c r="F49" s="66">
        <f>AVERAGE(F44:F48)</f>
        <v>832.55617097418929</v>
      </c>
      <c r="G49" s="65"/>
      <c r="H49" s="66">
        <f>AVERAGE(H44:H48)</f>
        <v>1081.6989128379657</v>
      </c>
      <c r="I49" s="65"/>
      <c r="J49" s="66">
        <f>AVERAGE(J44:J48)</f>
        <v>2025.347303767471</v>
      </c>
      <c r="K49" s="65"/>
      <c r="L49" s="66">
        <f>AVERAGE(L44:L48)</f>
        <v>3206.3990348127377</v>
      </c>
      <c r="M49" s="65"/>
      <c r="N49" s="73">
        <f>AVERAGE(N44:N48)</f>
        <v>6856.9314529914527</v>
      </c>
      <c r="O49" s="74"/>
      <c r="P49" s="73">
        <f>AVERAGE(P44:P48)</f>
        <v>10609.275</v>
      </c>
      <c r="Q49" s="74"/>
    </row>
    <row r="50" spans="1:24" ht="12.75" x14ac:dyDescent="0.2">
      <c r="B50" s="4" t="s">
        <v>10</v>
      </c>
      <c r="C50" s="11"/>
      <c r="D50" s="64">
        <f>A43/D49/86400</f>
        <v>5.1932792091684069E-3</v>
      </c>
      <c r="E50" s="65"/>
      <c r="F50" s="64">
        <f>A43/F49/86400</f>
        <v>3.2174728207436435E-3</v>
      </c>
      <c r="G50" s="65"/>
      <c r="H50" s="64">
        <f>A43/H49/86400</f>
        <v>2.4764070852432434E-3</v>
      </c>
      <c r="I50" s="65"/>
      <c r="J50" s="64">
        <f>A43/J49/86400</f>
        <v>1.3226012382513311E-3</v>
      </c>
      <c r="K50" s="65"/>
      <c r="L50" s="64">
        <f>A43/L49/86400</f>
        <v>8.3543153012715927E-4</v>
      </c>
      <c r="M50" s="65"/>
      <c r="N50" s="64">
        <f>A43/N49/86400</f>
        <v>3.9065970984487696E-4</v>
      </c>
      <c r="O50" s="65"/>
      <c r="P50" s="64">
        <f>A43/P49/86400</f>
        <v>2.5248915235507159E-4</v>
      </c>
      <c r="Q50" s="65"/>
    </row>
    <row r="52" spans="1:24" ht="12.75" x14ac:dyDescent="0.2">
      <c r="A52" s="1">
        <v>6</v>
      </c>
      <c r="B52" s="67" t="s">
        <v>0</v>
      </c>
      <c r="C52" s="67" t="s">
        <v>1</v>
      </c>
      <c r="D52" s="71" t="s">
        <v>119</v>
      </c>
      <c r="E52" s="65"/>
      <c r="F52" s="71" t="s">
        <v>98</v>
      </c>
      <c r="G52" s="65"/>
      <c r="H52" s="71" t="s">
        <v>99</v>
      </c>
      <c r="I52" s="76"/>
      <c r="J52" s="71" t="s">
        <v>100</v>
      </c>
      <c r="K52" s="65"/>
      <c r="L52" s="71" t="s">
        <v>101</v>
      </c>
      <c r="M52" s="65"/>
      <c r="N52" s="71" t="s">
        <v>102</v>
      </c>
      <c r="O52" s="65"/>
      <c r="P52" s="71" t="s">
        <v>103</v>
      </c>
      <c r="Q52" s="65"/>
    </row>
    <row r="53" spans="1:24" ht="12.75" x14ac:dyDescent="0.2">
      <c r="A53" s="3">
        <v>2314420</v>
      </c>
      <c r="B53" s="68"/>
      <c r="C53" s="68"/>
      <c r="D53" s="4" t="s">
        <v>2</v>
      </c>
      <c r="E53" s="4" t="s">
        <v>3</v>
      </c>
      <c r="F53" s="4" t="s">
        <v>2</v>
      </c>
      <c r="G53" s="4" t="s">
        <v>3</v>
      </c>
      <c r="H53" s="4" t="s">
        <v>2</v>
      </c>
      <c r="I53" s="4" t="s">
        <v>3</v>
      </c>
      <c r="J53" s="4" t="s">
        <v>2</v>
      </c>
      <c r="K53" s="4" t="s">
        <v>3</v>
      </c>
      <c r="L53" s="4" t="s">
        <v>2</v>
      </c>
      <c r="M53" s="20" t="s">
        <v>3</v>
      </c>
      <c r="N53" s="4" t="s">
        <v>2</v>
      </c>
      <c r="O53" s="20" t="s">
        <v>3</v>
      </c>
      <c r="P53" s="27" t="s">
        <v>2</v>
      </c>
      <c r="Q53" s="28" t="s">
        <v>3</v>
      </c>
    </row>
    <row r="54" spans="1:24" ht="26.25" x14ac:dyDescent="0.25">
      <c r="B54" s="17" t="s">
        <v>40</v>
      </c>
      <c r="C54" s="5">
        <v>33051</v>
      </c>
      <c r="D54" s="6">
        <f>1/R54*C54</f>
        <v>486.04411764705884</v>
      </c>
      <c r="E54" s="7">
        <v>7.8703703703703705E-4</v>
      </c>
      <c r="F54" s="6">
        <f>1/S54*C54</f>
        <v>918.08333333333326</v>
      </c>
      <c r="G54" s="12">
        <v>4.1666666666666669E-4</v>
      </c>
      <c r="H54" s="6">
        <f>1/T54*C54</f>
        <v>1101.7</v>
      </c>
      <c r="I54" s="57">
        <v>3.4722222222222224E-4</v>
      </c>
      <c r="J54" s="6">
        <f>1/U54*C54</f>
        <v>2065.6875</v>
      </c>
      <c r="K54" s="23">
        <v>1.8518518518518518E-4</v>
      </c>
      <c r="L54" s="6">
        <f>1/V54*C54</f>
        <v>3305.1000000000004</v>
      </c>
      <c r="M54" s="22">
        <v>1.1574074074074073E-4</v>
      </c>
      <c r="N54" s="6">
        <f>1/W54*C54</f>
        <v>6610.2000000000007</v>
      </c>
      <c r="O54" s="30">
        <v>5.7870370370370366E-5</v>
      </c>
      <c r="P54" s="6">
        <f>1/X54*C54</f>
        <v>11017.000000000002</v>
      </c>
      <c r="Q54" s="32">
        <v>3.4722222222222222E-5</v>
      </c>
      <c r="R54" s="8">
        <f>E54*24*60*60</f>
        <v>68</v>
      </c>
      <c r="S54" s="8">
        <f>G54*24*60*60</f>
        <v>36</v>
      </c>
      <c r="T54" s="8">
        <f>I54*24*60*60</f>
        <v>30</v>
      </c>
      <c r="U54" s="8">
        <f>K54*24*60*60</f>
        <v>16</v>
      </c>
      <c r="V54" s="8">
        <f>M54*24*60*60</f>
        <v>10</v>
      </c>
      <c r="W54" s="8">
        <f>O54*24*60*60</f>
        <v>5</v>
      </c>
      <c r="X54" s="8">
        <f t="shared" ref="X54:X58" si="25">Q54*24*60*60</f>
        <v>2.9999999999999996</v>
      </c>
    </row>
    <row r="55" spans="1:24" ht="15" x14ac:dyDescent="0.25">
      <c r="B55" s="5" t="s">
        <v>31</v>
      </c>
      <c r="C55" s="5">
        <v>448010</v>
      </c>
      <c r="D55" s="6">
        <f>1/R55*C55</f>
        <v>408.39562443026432</v>
      </c>
      <c r="E55" s="9">
        <v>1.269675925925926E-2</v>
      </c>
      <c r="F55" s="6">
        <f>1/S55*C55</f>
        <v>726.11021069692072</v>
      </c>
      <c r="G55" s="13">
        <v>7.1412037037037034E-3</v>
      </c>
      <c r="H55" s="6">
        <f t="shared" ref="H55:H58" si="26">1/T55*C55</f>
        <v>1100.7616707616708</v>
      </c>
      <c r="I55" s="57">
        <v>4.7106481481481478E-3</v>
      </c>
      <c r="J55" s="6">
        <f>1/U55*C55</f>
        <v>1964.9561403508771</v>
      </c>
      <c r="K55" s="23">
        <v>2.638888888888889E-3</v>
      </c>
      <c r="L55" s="6">
        <f>1/V55*C55</f>
        <v>3006.7785234899329</v>
      </c>
      <c r="M55" s="22">
        <v>1.7245370370370372E-3</v>
      </c>
      <c r="N55" s="6">
        <f>1/W55*C55</f>
        <v>6788.030303030303</v>
      </c>
      <c r="O55" s="30">
        <v>7.6388888888888893E-4</v>
      </c>
      <c r="P55" s="6">
        <f>1/X55*C55</f>
        <v>10666.904761904761</v>
      </c>
      <c r="Q55" s="32">
        <v>4.8611111111111104E-4</v>
      </c>
      <c r="R55" s="8">
        <f>E55*24*60*60</f>
        <v>1097</v>
      </c>
      <c r="S55" s="8">
        <f>G55*24*60*60</f>
        <v>616.99999999999989</v>
      </c>
      <c r="T55" s="8">
        <f t="shared" ref="T55:T58" si="27">I55*24*60*60</f>
        <v>407</v>
      </c>
      <c r="U55" s="8">
        <f>K55*24*60*60</f>
        <v>228.00000000000003</v>
      </c>
      <c r="V55" s="8">
        <f t="shared" ref="V55:V58" si="28">M55*24*60*60</f>
        <v>149</v>
      </c>
      <c r="W55" s="8">
        <f t="shared" ref="W55:W58" si="29">O55*24*60*60</f>
        <v>66</v>
      </c>
      <c r="X55" s="8">
        <f t="shared" si="25"/>
        <v>42</v>
      </c>
    </row>
    <row r="56" spans="1:24" ht="15" x14ac:dyDescent="0.25">
      <c r="B56" s="5" t="s">
        <v>32</v>
      </c>
      <c r="C56" s="5">
        <v>604238</v>
      </c>
      <c r="D56" s="6">
        <f>1/R56*C56</f>
        <v>408.82138024357243</v>
      </c>
      <c r="E56" s="9">
        <v>1.7106481481481483E-2</v>
      </c>
      <c r="F56" s="6">
        <f>1/S56*C56</f>
        <v>720.18831942789029</v>
      </c>
      <c r="G56" s="13">
        <v>9.7106481481481488E-3</v>
      </c>
      <c r="H56" s="6">
        <f t="shared" si="26"/>
        <v>1058.2101576182138</v>
      </c>
      <c r="I56" s="57">
        <v>6.6087962962962966E-3</v>
      </c>
      <c r="J56" s="6">
        <f>1/U56*C56</f>
        <v>1961.8116883116884</v>
      </c>
      <c r="K56" s="23">
        <v>3.5648148148148149E-3</v>
      </c>
      <c r="L56" s="6">
        <f>1/V56*C56</f>
        <v>2991.2772277227723</v>
      </c>
      <c r="M56" s="22">
        <v>2.3379629629629631E-3</v>
      </c>
      <c r="N56" s="6">
        <f>1/W56*C56</f>
        <v>6789.1910112359546</v>
      </c>
      <c r="O56" s="30">
        <v>1.0300925925925926E-3</v>
      </c>
      <c r="P56" s="6">
        <f>1/X56*C56</f>
        <v>10600.666666666668</v>
      </c>
      <c r="Q56" s="32">
        <v>6.5972222222222213E-4</v>
      </c>
      <c r="R56" s="8">
        <f>E56*24*60*60</f>
        <v>1478</v>
      </c>
      <c r="S56" s="8">
        <f>G56*24*60*60</f>
        <v>839</v>
      </c>
      <c r="T56" s="8">
        <f t="shared" si="27"/>
        <v>571</v>
      </c>
      <c r="U56" s="8">
        <f>K56*24*60*60</f>
        <v>308</v>
      </c>
      <c r="V56" s="8">
        <f t="shared" si="28"/>
        <v>202</v>
      </c>
      <c r="W56" s="8">
        <f t="shared" si="29"/>
        <v>89</v>
      </c>
      <c r="X56" s="8">
        <f t="shared" si="25"/>
        <v>56.999999999999993</v>
      </c>
    </row>
    <row r="57" spans="1:24" ht="15" x14ac:dyDescent="0.25">
      <c r="B57" s="5" t="s">
        <v>33</v>
      </c>
      <c r="C57" s="5">
        <v>1381372</v>
      </c>
      <c r="D57" s="6">
        <f>1/R57*C57</f>
        <v>403.32029197080294</v>
      </c>
      <c r="E57" s="9">
        <v>3.9641203703703706E-2</v>
      </c>
      <c r="F57" s="6">
        <f>1/S57*C57</f>
        <v>711.68057702215356</v>
      </c>
      <c r="G57" s="13">
        <v>2.2465277777777778E-2</v>
      </c>
      <c r="H57" s="6">
        <f t="shared" si="26"/>
        <v>1050.4730038022813</v>
      </c>
      <c r="I57" s="57">
        <v>1.5219907407407409E-2</v>
      </c>
      <c r="J57" s="6">
        <f>1/U57*C57</f>
        <v>1962.1761363636365</v>
      </c>
      <c r="K57" s="23">
        <v>8.1481481481481474E-3</v>
      </c>
      <c r="L57" s="6">
        <f>1/V57*C57</f>
        <v>3009.5250544662313</v>
      </c>
      <c r="M57" s="22">
        <v>5.3125000000000004E-3</v>
      </c>
      <c r="N57" s="6">
        <f>1/W57*C57</f>
        <v>6738.4</v>
      </c>
      <c r="O57" s="30">
        <v>2.3726851851851851E-3</v>
      </c>
      <c r="P57" s="6">
        <f>1/X57*C57</f>
        <v>10544.824427480915</v>
      </c>
      <c r="Q57" s="32">
        <v>1.5162037037037036E-3</v>
      </c>
      <c r="R57" s="8">
        <f>E57*24*60*60</f>
        <v>3425</v>
      </c>
      <c r="S57" s="8">
        <f>G57*24*60*60</f>
        <v>1941</v>
      </c>
      <c r="T57" s="8">
        <f t="shared" si="27"/>
        <v>1315</v>
      </c>
      <c r="U57" s="8">
        <f>K57*24*60*60</f>
        <v>704</v>
      </c>
      <c r="V57" s="8">
        <f t="shared" si="28"/>
        <v>459</v>
      </c>
      <c r="W57" s="8">
        <f t="shared" si="29"/>
        <v>205</v>
      </c>
      <c r="X57" s="8">
        <f t="shared" si="25"/>
        <v>131</v>
      </c>
    </row>
    <row r="58" spans="1:24" ht="15" x14ac:dyDescent="0.25">
      <c r="B58" s="5" t="s">
        <v>34</v>
      </c>
      <c r="C58" s="5">
        <v>1700281</v>
      </c>
      <c r="D58" s="6">
        <f>1/R58*C58</f>
        <v>403.96317415062958</v>
      </c>
      <c r="E58" s="9">
        <v>4.8715277777777781E-2</v>
      </c>
      <c r="F58" s="6">
        <f>1/S58*C58</f>
        <v>710.22598162071836</v>
      </c>
      <c r="G58" s="13">
        <v>2.7708333333333335E-2</v>
      </c>
      <c r="H58" s="6">
        <f t="shared" si="26"/>
        <v>1050.8535228677379</v>
      </c>
      <c r="I58" s="57">
        <v>1.8726851851851852E-2</v>
      </c>
      <c r="J58" s="6">
        <f>1/U58*C58</f>
        <v>1963.372979214781</v>
      </c>
      <c r="K58" s="23">
        <v>1.0023148148148147E-2</v>
      </c>
      <c r="L58" s="6">
        <f>1/V58*C58</f>
        <v>3014.682624113475</v>
      </c>
      <c r="M58" s="22">
        <v>6.5277777777777782E-3</v>
      </c>
      <c r="N58" s="6">
        <f>1/W58*C58</f>
        <v>6747.1468253968251</v>
      </c>
      <c r="O58" s="30">
        <v>2.9166666666666668E-3</v>
      </c>
      <c r="P58" s="6">
        <f>1/X58*C58</f>
        <v>10431.171779141105</v>
      </c>
      <c r="Q58" s="32">
        <v>1.8865740740740742E-3</v>
      </c>
      <c r="R58" s="8">
        <f>E58*24*60*60</f>
        <v>4209</v>
      </c>
      <c r="S58" s="8">
        <f>G58*24*60*60</f>
        <v>2394.0000000000005</v>
      </c>
      <c r="T58" s="8">
        <f t="shared" si="27"/>
        <v>1618</v>
      </c>
      <c r="U58" s="8">
        <f>K58*24*60*60</f>
        <v>865.99999999999989</v>
      </c>
      <c r="V58" s="8">
        <f t="shared" si="28"/>
        <v>564</v>
      </c>
      <c r="W58" s="8">
        <f t="shared" si="29"/>
        <v>252</v>
      </c>
      <c r="X58" s="8">
        <f t="shared" si="25"/>
        <v>163</v>
      </c>
    </row>
    <row r="59" spans="1:24" ht="12.75" x14ac:dyDescent="0.2">
      <c r="B59" s="71" t="s">
        <v>9</v>
      </c>
      <c r="C59" s="65"/>
      <c r="D59" s="66">
        <f>AVERAGE(D54:D58)</f>
        <v>422.10891768846557</v>
      </c>
      <c r="E59" s="65"/>
      <c r="F59" s="66">
        <f>AVERAGE(F54:F58)</f>
        <v>757.2576844202033</v>
      </c>
      <c r="G59" s="65"/>
      <c r="H59" s="66">
        <f>AVERAGE(H54:H58)</f>
        <v>1072.3996710099807</v>
      </c>
      <c r="I59" s="65"/>
      <c r="J59" s="66">
        <f>AVERAGE(J54:J58)</f>
        <v>1983.6008888481963</v>
      </c>
      <c r="K59" s="65"/>
      <c r="L59" s="66">
        <f>AVERAGE(L54:L58)</f>
        <v>3065.4726859584825</v>
      </c>
      <c r="M59" s="65"/>
      <c r="N59" s="73">
        <f>AVERAGE(N54:N58)</f>
        <v>6734.593627932617</v>
      </c>
      <c r="O59" s="74"/>
      <c r="P59" s="73">
        <f>AVERAGE(P54:P58)</f>
        <v>10652.113527038691</v>
      </c>
      <c r="Q59" s="74"/>
    </row>
    <row r="60" spans="1:24" ht="12.75" x14ac:dyDescent="0.2">
      <c r="B60" s="4" t="s">
        <v>10</v>
      </c>
      <c r="C60" s="11"/>
      <c r="D60" s="64">
        <f>A53/D59/86400</f>
        <v>6.346056052359611E-2</v>
      </c>
      <c r="E60" s="65"/>
      <c r="F60" s="64">
        <f>A53/F59/86400</f>
        <v>3.5374046470097266E-2</v>
      </c>
      <c r="G60" s="65"/>
      <c r="H60" s="64">
        <f>A53/H59/86400</f>
        <v>2.4978810832057049E-2</v>
      </c>
      <c r="I60" s="65"/>
      <c r="J60" s="64">
        <f>A53/J59/86400</f>
        <v>1.3504364042744956E-2</v>
      </c>
      <c r="K60" s="65"/>
      <c r="L60" s="64">
        <f>A53/L59/86400</f>
        <v>8.7383810794396076E-3</v>
      </c>
      <c r="M60" s="65"/>
      <c r="N60" s="64">
        <f>A53/N59/86400</f>
        <v>3.9775627155014641E-3</v>
      </c>
      <c r="O60" s="65"/>
      <c r="P60" s="64">
        <f>A53/P59/86400</f>
        <v>2.5147374228150416E-3</v>
      </c>
      <c r="Q60" s="65"/>
    </row>
    <row r="62" spans="1:24" ht="12.75" x14ac:dyDescent="0.2">
      <c r="A62" s="1">
        <v>7</v>
      </c>
      <c r="B62" s="67" t="s">
        <v>0</v>
      </c>
      <c r="C62" s="67" t="s">
        <v>1</v>
      </c>
      <c r="D62" s="71" t="s">
        <v>119</v>
      </c>
      <c r="E62" s="65"/>
      <c r="F62" s="71" t="s">
        <v>98</v>
      </c>
      <c r="G62" s="65"/>
      <c r="H62" s="71" t="s">
        <v>99</v>
      </c>
      <c r="I62" s="76"/>
      <c r="J62" s="71" t="s">
        <v>100</v>
      </c>
      <c r="K62" s="65"/>
      <c r="L62" s="71" t="s">
        <v>101</v>
      </c>
      <c r="M62" s="65"/>
      <c r="N62" s="71" t="s">
        <v>102</v>
      </c>
      <c r="O62" s="65"/>
      <c r="P62" s="71" t="s">
        <v>103</v>
      </c>
      <c r="Q62" s="65"/>
    </row>
    <row r="63" spans="1:24" ht="12.75" x14ac:dyDescent="0.2">
      <c r="A63" s="3">
        <v>2314420</v>
      </c>
      <c r="B63" s="68"/>
      <c r="C63" s="68"/>
      <c r="D63" s="4" t="s">
        <v>2</v>
      </c>
      <c r="E63" s="4" t="s">
        <v>3</v>
      </c>
      <c r="F63" s="4" t="s">
        <v>2</v>
      </c>
      <c r="G63" s="4" t="s">
        <v>3</v>
      </c>
      <c r="H63" s="4" t="s">
        <v>2</v>
      </c>
      <c r="I63" s="4" t="s">
        <v>3</v>
      </c>
      <c r="J63" s="4" t="s">
        <v>2</v>
      </c>
      <c r="K63" s="4" t="s">
        <v>3</v>
      </c>
      <c r="L63" s="4" t="s">
        <v>2</v>
      </c>
      <c r="M63" s="20" t="s">
        <v>3</v>
      </c>
      <c r="N63" s="4" t="s">
        <v>2</v>
      </c>
      <c r="O63" s="20" t="s">
        <v>3</v>
      </c>
      <c r="P63" s="27" t="s">
        <v>2</v>
      </c>
      <c r="Q63" s="28" t="s">
        <v>3</v>
      </c>
    </row>
    <row r="64" spans="1:24" ht="15" x14ac:dyDescent="0.25">
      <c r="B64" s="5" t="s">
        <v>35</v>
      </c>
      <c r="C64" s="5">
        <v>176309</v>
      </c>
      <c r="D64" s="6">
        <f>1/R64*C64</f>
        <v>426.89830508474586</v>
      </c>
      <c r="E64" s="7">
        <v>4.7800925925925919E-3</v>
      </c>
      <c r="F64" s="6">
        <f>1/S64*C64</f>
        <v>763.24242424242436</v>
      </c>
      <c r="G64" s="12">
        <v>2.673611111111111E-3</v>
      </c>
      <c r="H64" s="6">
        <f>1/T64*C64</f>
        <v>1122.9872611464968</v>
      </c>
      <c r="I64" s="57">
        <v>1.8171296296296297E-3</v>
      </c>
      <c r="J64" s="6">
        <f>1/U64*C64</f>
        <v>1958.9888888888891</v>
      </c>
      <c r="K64" s="23">
        <v>1.0416666666666667E-3</v>
      </c>
      <c r="L64" s="6">
        <f>1/V64*C64</f>
        <v>3093.1403508771932</v>
      </c>
      <c r="M64" s="22">
        <v>6.5972222222222213E-4</v>
      </c>
      <c r="N64" s="6">
        <f>1/W64*C64</f>
        <v>6781.1153846153848</v>
      </c>
      <c r="O64" s="30">
        <v>3.0092592592592595E-4</v>
      </c>
      <c r="P64" s="6">
        <f>1/X64*C64</f>
        <v>11019.3125</v>
      </c>
      <c r="Q64" s="32">
        <v>1.8518518518518518E-4</v>
      </c>
      <c r="R64" s="8">
        <f>E64*24*60*60</f>
        <v>412.99999999999994</v>
      </c>
      <c r="S64" s="8">
        <f>G64*24*60*60</f>
        <v>230.99999999999997</v>
      </c>
      <c r="T64" s="8">
        <f>I64*24*60*60</f>
        <v>157</v>
      </c>
      <c r="U64" s="8">
        <f>K64*24*60*60</f>
        <v>90</v>
      </c>
      <c r="V64" s="8">
        <f>M64*24*60*60</f>
        <v>56.999999999999993</v>
      </c>
      <c r="W64" s="8">
        <f>O64*24*60*60</f>
        <v>26</v>
      </c>
      <c r="X64" s="8">
        <f t="shared" ref="X64:X68" si="30">Q64*24*60*60</f>
        <v>16</v>
      </c>
    </row>
    <row r="65" spans="2:24" ht="15" x14ac:dyDescent="0.25">
      <c r="B65" s="5" t="s">
        <v>36</v>
      </c>
      <c r="C65" s="5">
        <v>353596</v>
      </c>
      <c r="D65" s="6">
        <f>1/R65*C65</f>
        <v>379.80236305048334</v>
      </c>
      <c r="E65" s="9">
        <v>1.0775462962962964E-2</v>
      </c>
      <c r="F65" s="6">
        <f>1/S65*C65</f>
        <v>721.62448979591829</v>
      </c>
      <c r="G65" s="13">
        <v>5.6712962962962967E-3</v>
      </c>
      <c r="H65" s="6">
        <f t="shared" ref="H65:H68" si="31">1/T65*C65</f>
        <v>1049.2462908011869</v>
      </c>
      <c r="I65" s="57">
        <v>3.9004629629629632E-3</v>
      </c>
      <c r="J65" s="6">
        <f>1/U65*C65</f>
        <v>1964.4222222222222</v>
      </c>
      <c r="K65" s="23">
        <v>2.0833333333333333E-3</v>
      </c>
      <c r="L65" s="6">
        <f>1/V65*C65</f>
        <v>2996.5762711864409</v>
      </c>
      <c r="M65" s="22">
        <v>1.3657407407407409E-3</v>
      </c>
      <c r="N65" s="6">
        <f>1/W65*C65</f>
        <v>6799.9230769230771</v>
      </c>
      <c r="O65" s="30">
        <v>6.018518518518519E-4</v>
      </c>
      <c r="P65" s="6">
        <f>1/X65*C65</f>
        <v>10715.030303030304</v>
      </c>
      <c r="Q65" s="32">
        <v>3.8194444444444446E-4</v>
      </c>
      <c r="R65" s="8">
        <f>E65*24*60*60</f>
        <v>931</v>
      </c>
      <c r="S65" s="8">
        <f>G65*24*60*60</f>
        <v>490.00000000000006</v>
      </c>
      <c r="T65" s="8">
        <f t="shared" ref="T65:T68" si="32">I65*24*60*60</f>
        <v>337</v>
      </c>
      <c r="U65" s="8">
        <f>K65*24*60*60</f>
        <v>180</v>
      </c>
      <c r="V65" s="8">
        <f t="shared" ref="V65:V68" si="33">M65*24*60*60</f>
        <v>118</v>
      </c>
      <c r="W65" s="8">
        <f t="shared" ref="W65:W68" si="34">O65*24*60*60</f>
        <v>52</v>
      </c>
      <c r="X65" s="8">
        <f t="shared" si="30"/>
        <v>33</v>
      </c>
    </row>
    <row r="66" spans="2:24" ht="15" x14ac:dyDescent="0.25">
      <c r="B66" s="5" t="s">
        <v>37</v>
      </c>
      <c r="C66" s="5">
        <v>502691</v>
      </c>
      <c r="D66" s="6">
        <f>1/R66*C66</f>
        <v>401.51038338658145</v>
      </c>
      <c r="E66" s="9">
        <v>1.4490740740740742E-2</v>
      </c>
      <c r="F66" s="6">
        <f>1/S66*C66</f>
        <v>723.2964028776978</v>
      </c>
      <c r="G66" s="16">
        <v>8.0439814814814818E-3</v>
      </c>
      <c r="H66" s="6">
        <f t="shared" si="31"/>
        <v>1071.8358208955224</v>
      </c>
      <c r="I66" s="57">
        <v>5.4282407407407404E-3</v>
      </c>
      <c r="J66" s="6">
        <f>1/U66*C66</f>
        <v>1963.63671875</v>
      </c>
      <c r="K66" s="23">
        <v>2.9629629629629628E-3</v>
      </c>
      <c r="L66" s="6">
        <f>1/V66*C66</f>
        <v>2974.5029585798816</v>
      </c>
      <c r="M66" s="22">
        <v>1.9560185185185184E-3</v>
      </c>
      <c r="N66" s="6">
        <f>1/W66*C66</f>
        <v>6793.1216216216217</v>
      </c>
      <c r="O66" s="30">
        <v>8.564814814814815E-4</v>
      </c>
      <c r="P66" s="6">
        <f>1/X66*C66</f>
        <v>10695.553191489362</v>
      </c>
      <c r="Q66" s="32">
        <v>5.4398148148148144E-4</v>
      </c>
      <c r="R66" s="8">
        <f>E66*24*60*60</f>
        <v>1252</v>
      </c>
      <c r="S66" s="8">
        <f>G66*24*60*60</f>
        <v>695</v>
      </c>
      <c r="T66" s="8">
        <f t="shared" si="32"/>
        <v>469</v>
      </c>
      <c r="U66" s="8">
        <f>K66*24*60*60</f>
        <v>256</v>
      </c>
      <c r="V66" s="8">
        <f t="shared" si="33"/>
        <v>169</v>
      </c>
      <c r="W66" s="8">
        <f t="shared" si="34"/>
        <v>74</v>
      </c>
      <c r="X66" s="8">
        <f t="shared" si="30"/>
        <v>47</v>
      </c>
    </row>
    <row r="67" spans="2:24" ht="15" x14ac:dyDescent="0.25">
      <c r="B67" s="5" t="s">
        <v>38</v>
      </c>
      <c r="C67" s="5">
        <v>1460805</v>
      </c>
      <c r="D67" s="6">
        <f>1/R67*C67</f>
        <v>390.9031308536259</v>
      </c>
      <c r="E67" s="9">
        <v>4.3252314814814813E-2</v>
      </c>
      <c r="F67" s="6">
        <f>1/S67*C67</f>
        <v>717.13549337260679</v>
      </c>
      <c r="G67" s="12">
        <v>2.357638888888889E-2</v>
      </c>
      <c r="H67" s="6">
        <f t="shared" si="31"/>
        <v>1033.1011315417256</v>
      </c>
      <c r="I67" s="57">
        <v>1.636574074074074E-2</v>
      </c>
      <c r="J67" s="6">
        <f>1/U67*C67</f>
        <v>1963.4475806451615</v>
      </c>
      <c r="K67" s="23">
        <v>8.611111111111111E-3</v>
      </c>
      <c r="L67" s="6">
        <f>1/V67*C67</f>
        <v>3037.0166320166318</v>
      </c>
      <c r="M67" s="22">
        <v>5.5671296296296302E-3</v>
      </c>
      <c r="N67" s="6">
        <f>1/W67*C67</f>
        <v>6731.8202764976959</v>
      </c>
      <c r="O67" s="30">
        <v>2.5115740740740741E-3</v>
      </c>
      <c r="P67" s="6">
        <f>1/X67*C67</f>
        <v>10509.388489208633</v>
      </c>
      <c r="Q67" s="32">
        <v>1.6087962962962963E-3</v>
      </c>
      <c r="R67" s="8">
        <f>E67*24*60*60</f>
        <v>3737</v>
      </c>
      <c r="S67" s="8">
        <f>G67*24*60*60</f>
        <v>2037.0000000000002</v>
      </c>
      <c r="T67" s="8">
        <f t="shared" si="32"/>
        <v>1414</v>
      </c>
      <c r="U67" s="8">
        <f>K67*24*60*60</f>
        <v>744</v>
      </c>
      <c r="V67" s="8">
        <f t="shared" si="33"/>
        <v>481.00000000000006</v>
      </c>
      <c r="W67" s="8">
        <f t="shared" si="34"/>
        <v>217</v>
      </c>
      <c r="X67" s="8">
        <f t="shared" si="30"/>
        <v>139</v>
      </c>
    </row>
    <row r="68" spans="2:24" ht="15" x14ac:dyDescent="0.25">
      <c r="B68" s="5" t="s">
        <v>39</v>
      </c>
      <c r="C68" s="5">
        <v>2210475</v>
      </c>
      <c r="D68" s="6">
        <f>1/R68*C68</f>
        <v>379.7414533585295</v>
      </c>
      <c r="E68" s="9">
        <v>6.7372685185185188E-2</v>
      </c>
      <c r="F68" s="6">
        <f>1/S68*C68</f>
        <v>716.05928085519929</v>
      </c>
      <c r="G68" s="13">
        <v>3.5729166666666666E-2</v>
      </c>
      <c r="H68" s="6">
        <f t="shared" si="31"/>
        <v>1021.4764325323475</v>
      </c>
      <c r="I68" s="57">
        <v>2.5046296296296299E-2</v>
      </c>
      <c r="J68" s="6">
        <f>1/U68*C68</f>
        <v>1963.1216696269983</v>
      </c>
      <c r="K68" s="23">
        <v>1.3032407407407407E-2</v>
      </c>
      <c r="L68" s="6">
        <f>1/V68*C68</f>
        <v>2983.0971659919032</v>
      </c>
      <c r="M68" s="22">
        <v>8.5763888888888886E-3</v>
      </c>
      <c r="N68" s="6">
        <f>1/W68*C68</f>
        <v>6698.409090909091</v>
      </c>
      <c r="O68" s="30">
        <v>3.8194444444444443E-3</v>
      </c>
      <c r="P68" s="6">
        <f>1/X68*C68</f>
        <v>10426.768867924528</v>
      </c>
      <c r="Q68" s="32">
        <v>2.4537037037037036E-3</v>
      </c>
      <c r="R68" s="8">
        <f>E68*24*60*60</f>
        <v>5821</v>
      </c>
      <c r="S68" s="8">
        <f>G68*24*60*60</f>
        <v>3086.9999999999995</v>
      </c>
      <c r="T68" s="8">
        <f t="shared" si="32"/>
        <v>2164</v>
      </c>
      <c r="U68" s="8">
        <f>K68*24*60*60</f>
        <v>1126</v>
      </c>
      <c r="V68" s="8">
        <f t="shared" si="33"/>
        <v>740.99999999999989</v>
      </c>
      <c r="W68" s="8">
        <f t="shared" si="34"/>
        <v>330</v>
      </c>
      <c r="X68" s="8">
        <f t="shared" si="30"/>
        <v>212</v>
      </c>
    </row>
    <row r="69" spans="2:24" ht="12.75" x14ac:dyDescent="0.2">
      <c r="B69" s="71" t="s">
        <v>9</v>
      </c>
      <c r="C69" s="65"/>
      <c r="D69" s="66">
        <f>AVERAGE(D64:D68)</f>
        <v>395.77112714679322</v>
      </c>
      <c r="E69" s="65"/>
      <c r="F69" s="66">
        <f>AVERAGE(F64:F68)</f>
        <v>728.27161822876928</v>
      </c>
      <c r="G69" s="65"/>
      <c r="H69" s="66">
        <f>AVERAGE(H64:H68)</f>
        <v>1059.7293873834558</v>
      </c>
      <c r="I69" s="65"/>
      <c r="J69" s="66">
        <f>AVERAGE(J64:J68)</f>
        <v>1962.7234160266544</v>
      </c>
      <c r="K69" s="65"/>
      <c r="L69" s="66">
        <f>AVERAGE(L64:L68)</f>
        <v>3016.86667573041</v>
      </c>
      <c r="M69" s="65"/>
      <c r="N69" s="73">
        <f>AVERAGE(N64:N68)</f>
        <v>6760.8778901133728</v>
      </c>
      <c r="O69" s="74"/>
      <c r="P69" s="73">
        <f>AVERAGE(P64:P68)</f>
        <v>10673.210670330565</v>
      </c>
      <c r="Q69" s="74"/>
    </row>
    <row r="70" spans="2:24" ht="12.75" x14ac:dyDescent="0.2">
      <c r="B70" s="4" t="s">
        <v>10</v>
      </c>
      <c r="C70" s="11"/>
      <c r="D70" s="69">
        <f>A63/D69/86400</f>
        <v>6.7683736081593962E-2</v>
      </c>
      <c r="E70" s="70"/>
      <c r="F70" s="64">
        <f>A63/F69/86400</f>
        <v>3.6781975087355291E-2</v>
      </c>
      <c r="G70" s="65"/>
      <c r="H70" s="64">
        <f>A63/H69/86400</f>
        <v>2.5277461243816326E-2</v>
      </c>
      <c r="I70" s="65"/>
      <c r="J70" s="64">
        <f>A63/J69/86400</f>
        <v>1.3648009851916261E-2</v>
      </c>
      <c r="K70" s="65"/>
      <c r="L70" s="64">
        <f>A63/L69/86400</f>
        <v>8.8791688190970799E-3</v>
      </c>
      <c r="M70" s="65"/>
      <c r="N70" s="64">
        <f>A63/N69/86400</f>
        <v>3.9620991465753753E-3</v>
      </c>
      <c r="O70" s="65"/>
      <c r="P70" s="64">
        <f>A63/P69/86400</f>
        <v>2.5097666808903039E-3</v>
      </c>
      <c r="Q70" s="65"/>
    </row>
    <row r="71" spans="2:24" ht="15.75" customHeight="1" x14ac:dyDescent="0.2">
      <c r="S71" s="18"/>
      <c r="T71" s="18"/>
      <c r="U71" s="19"/>
    </row>
  </sheetData>
  <mergeCells count="168">
    <mergeCell ref="J22:K22"/>
    <mergeCell ref="J32:K32"/>
    <mergeCell ref="J42:K42"/>
    <mergeCell ref="J52:K52"/>
    <mergeCell ref="J62:K62"/>
    <mergeCell ref="F22:G22"/>
    <mergeCell ref="F32:G32"/>
    <mergeCell ref="F42:G42"/>
    <mergeCell ref="F52:G52"/>
    <mergeCell ref="F62:G62"/>
    <mergeCell ref="H2:I2"/>
    <mergeCell ref="H12:I12"/>
    <mergeCell ref="H22:I22"/>
    <mergeCell ref="H32:I32"/>
    <mergeCell ref="H42:I42"/>
    <mergeCell ref="H52:I52"/>
    <mergeCell ref="H62:I62"/>
    <mergeCell ref="P62:Q62"/>
    <mergeCell ref="P69:Q69"/>
    <mergeCell ref="P70:Q70"/>
    <mergeCell ref="P32:Q32"/>
    <mergeCell ref="P39:Q39"/>
    <mergeCell ref="P40:Q40"/>
    <mergeCell ref="P42:Q42"/>
    <mergeCell ref="P49:Q49"/>
    <mergeCell ref="P50:Q50"/>
    <mergeCell ref="P52:Q52"/>
    <mergeCell ref="P59:Q59"/>
    <mergeCell ref="P60:Q60"/>
    <mergeCell ref="P2:Q2"/>
    <mergeCell ref="P9:Q9"/>
    <mergeCell ref="P10:Q10"/>
    <mergeCell ref="P12:Q12"/>
    <mergeCell ref="P19:Q19"/>
    <mergeCell ref="P20:Q20"/>
    <mergeCell ref="P22:Q22"/>
    <mergeCell ref="P29:Q29"/>
    <mergeCell ref="P30:Q30"/>
    <mergeCell ref="L62:M62"/>
    <mergeCell ref="N62:O62"/>
    <mergeCell ref="L69:M69"/>
    <mergeCell ref="N69:O69"/>
    <mergeCell ref="L70:M70"/>
    <mergeCell ref="N70:O70"/>
    <mergeCell ref="L52:M52"/>
    <mergeCell ref="N52:O52"/>
    <mergeCell ref="L59:M59"/>
    <mergeCell ref="N59:O59"/>
    <mergeCell ref="L60:M60"/>
    <mergeCell ref="N60:O60"/>
    <mergeCell ref="N42:O42"/>
    <mergeCell ref="L49:M49"/>
    <mergeCell ref="N49:O49"/>
    <mergeCell ref="L50:M50"/>
    <mergeCell ref="N50:O50"/>
    <mergeCell ref="L32:M32"/>
    <mergeCell ref="N32:O32"/>
    <mergeCell ref="L39:M39"/>
    <mergeCell ref="N39:O39"/>
    <mergeCell ref="L40:M40"/>
    <mergeCell ref="N40:O40"/>
    <mergeCell ref="N22:O22"/>
    <mergeCell ref="L29:M29"/>
    <mergeCell ref="N29:O29"/>
    <mergeCell ref="L30:M30"/>
    <mergeCell ref="N30:O30"/>
    <mergeCell ref="L12:M12"/>
    <mergeCell ref="N12:O12"/>
    <mergeCell ref="L19:M19"/>
    <mergeCell ref="N19:O19"/>
    <mergeCell ref="L20:M20"/>
    <mergeCell ref="N20:O20"/>
    <mergeCell ref="N2:O2"/>
    <mergeCell ref="N9:O9"/>
    <mergeCell ref="N10:O10"/>
    <mergeCell ref="C2:C3"/>
    <mergeCell ref="B2:B3"/>
    <mergeCell ref="B19:C19"/>
    <mergeCell ref="F2:G2"/>
    <mergeCell ref="D2:E2"/>
    <mergeCell ref="F9:G9"/>
    <mergeCell ref="F10:G10"/>
    <mergeCell ref="J2:K2"/>
    <mergeCell ref="J9:K9"/>
    <mergeCell ref="J10:K10"/>
    <mergeCell ref="B9:C9"/>
    <mergeCell ref="B12:B13"/>
    <mergeCell ref="C12:C13"/>
    <mergeCell ref="H10:I10"/>
    <mergeCell ref="D12:E12"/>
    <mergeCell ref="F12:G12"/>
    <mergeCell ref="J12:K12"/>
    <mergeCell ref="F29:G29"/>
    <mergeCell ref="F30:G30"/>
    <mergeCell ref="F39:G39"/>
    <mergeCell ref="F40:G40"/>
    <mergeCell ref="D49:E49"/>
    <mergeCell ref="D50:E50"/>
    <mergeCell ref="F50:G50"/>
    <mergeCell ref="F49:G49"/>
    <mergeCell ref="L2:M2"/>
    <mergeCell ref="L9:M9"/>
    <mergeCell ref="L10:M10"/>
    <mergeCell ref="L22:M22"/>
    <mergeCell ref="L42:M42"/>
    <mergeCell ref="D10:E10"/>
    <mergeCell ref="D9:E9"/>
    <mergeCell ref="D20:E20"/>
    <mergeCell ref="D19:E19"/>
    <mergeCell ref="F19:G19"/>
    <mergeCell ref="J20:K20"/>
    <mergeCell ref="J19:K19"/>
    <mergeCell ref="F20:G20"/>
    <mergeCell ref="H9:I9"/>
    <mergeCell ref="H19:I19"/>
    <mergeCell ref="H29:I29"/>
    <mergeCell ref="C22:C23"/>
    <mergeCell ref="B22:B23"/>
    <mergeCell ref="D60:E60"/>
    <mergeCell ref="C62:C63"/>
    <mergeCell ref="B59:C59"/>
    <mergeCell ref="B62:B63"/>
    <mergeCell ref="C32:C33"/>
    <mergeCell ref="D30:E30"/>
    <mergeCell ref="B39:C39"/>
    <mergeCell ref="D59:E59"/>
    <mergeCell ref="D39:E39"/>
    <mergeCell ref="D40:E40"/>
    <mergeCell ref="D29:E29"/>
    <mergeCell ref="D22:E22"/>
    <mergeCell ref="D32:E32"/>
    <mergeCell ref="D42:E42"/>
    <mergeCell ref="D52:E52"/>
    <mergeCell ref="D62:E62"/>
    <mergeCell ref="J70:K70"/>
    <mergeCell ref="J69:K69"/>
    <mergeCell ref="J49:K49"/>
    <mergeCell ref="J50:K50"/>
    <mergeCell ref="B42:B43"/>
    <mergeCell ref="C42:C43"/>
    <mergeCell ref="D70:E70"/>
    <mergeCell ref="J29:K29"/>
    <mergeCell ref="J60:K60"/>
    <mergeCell ref="J59:K59"/>
    <mergeCell ref="J30:K30"/>
    <mergeCell ref="J39:K39"/>
    <mergeCell ref="J40:K40"/>
    <mergeCell ref="F69:G69"/>
    <mergeCell ref="F70:G70"/>
    <mergeCell ref="F60:G60"/>
    <mergeCell ref="F59:G59"/>
    <mergeCell ref="B69:C69"/>
    <mergeCell ref="D69:E69"/>
    <mergeCell ref="B29:C29"/>
    <mergeCell ref="B32:B33"/>
    <mergeCell ref="B49:C49"/>
    <mergeCell ref="B52:B53"/>
    <mergeCell ref="C52:C53"/>
    <mergeCell ref="H70:I70"/>
    <mergeCell ref="H39:I39"/>
    <mergeCell ref="H49:I49"/>
    <mergeCell ref="H59:I59"/>
    <mergeCell ref="H69:I69"/>
    <mergeCell ref="H20:I20"/>
    <mergeCell ref="H30:I30"/>
    <mergeCell ref="H40:I40"/>
    <mergeCell ref="H50:I50"/>
    <mergeCell ref="H60:I60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zoomScale="80" zoomScaleNormal="80" workbookViewId="0">
      <selection activeCell="E17" sqref="E17"/>
    </sheetView>
  </sheetViews>
  <sheetFormatPr defaultRowHeight="12.75" x14ac:dyDescent="0.2"/>
  <cols>
    <col min="1" max="1" width="15" customWidth="1"/>
    <col min="2" max="2" width="16.85546875" customWidth="1"/>
    <col min="3" max="4" width="17.28515625" customWidth="1"/>
    <col min="5" max="5" width="18.5703125" customWidth="1"/>
    <col min="6" max="6" width="16.42578125" customWidth="1"/>
    <col min="7" max="7" width="15.42578125" customWidth="1"/>
    <col min="8" max="8" width="14.7109375" customWidth="1"/>
    <col min="9" max="9" width="13.7109375" customWidth="1"/>
    <col min="10" max="10" width="13.140625" customWidth="1"/>
  </cols>
  <sheetData>
    <row r="1" spans="1:10" ht="15.75" thickTop="1" x14ac:dyDescent="0.25">
      <c r="B1" s="44" t="s">
        <v>97</v>
      </c>
      <c r="C1" s="44" t="s">
        <v>98</v>
      </c>
      <c r="D1" s="44" t="s">
        <v>99</v>
      </c>
      <c r="E1" s="44" t="s">
        <v>100</v>
      </c>
      <c r="F1" s="44" t="s">
        <v>101</v>
      </c>
      <c r="G1" s="44" t="s">
        <v>102</v>
      </c>
      <c r="H1" s="44" t="s">
        <v>103</v>
      </c>
    </row>
    <row r="2" spans="1:10" x14ac:dyDescent="0.2">
      <c r="B2" s="45">
        <v>434.45953820540416</v>
      </c>
      <c r="C2" s="45">
        <v>746.00684938429254</v>
      </c>
      <c r="D2" s="45">
        <v>1069.6457996749386</v>
      </c>
      <c r="E2" s="45">
        <v>2002.3460079468555</v>
      </c>
      <c r="F2" s="45">
        <v>2959.5495667272758</v>
      </c>
      <c r="G2" s="45">
        <v>7022.1624254049439</v>
      </c>
      <c r="H2" s="45">
        <v>10781.144545454545</v>
      </c>
    </row>
    <row r="3" spans="1:10" x14ac:dyDescent="0.2">
      <c r="B3" s="45">
        <v>439.05019763894609</v>
      </c>
      <c r="C3" s="45">
        <v>763.59771749998242</v>
      </c>
      <c r="D3" s="45">
        <v>1085.6198127608827</v>
      </c>
      <c r="E3" s="45">
        <v>2024.0479613308737</v>
      </c>
      <c r="F3" s="45">
        <v>3220.5821581665377</v>
      </c>
      <c r="G3" s="45">
        <v>7111.0624800637961</v>
      </c>
      <c r="H3" s="45">
        <v>10781.95813186813</v>
      </c>
    </row>
    <row r="4" spans="1:10" x14ac:dyDescent="0.2">
      <c r="B4" s="45">
        <v>395.42867425441955</v>
      </c>
      <c r="C4" s="45">
        <v>703.99819979699294</v>
      </c>
      <c r="D4" s="45">
        <v>1047.2437733516281</v>
      </c>
      <c r="E4" s="45">
        <v>1965.2087823385639</v>
      </c>
      <c r="F4" s="45">
        <v>3034.7458306918079</v>
      </c>
      <c r="G4" s="45">
        <v>6749.4104175561533</v>
      </c>
      <c r="H4" s="45">
        <v>10217.645958719173</v>
      </c>
    </row>
    <row r="5" spans="1:10" x14ac:dyDescent="0.2">
      <c r="B5" s="45">
        <v>388.13771211791101</v>
      </c>
      <c r="C5" s="45">
        <v>704.05059070800621</v>
      </c>
      <c r="D5" s="45">
        <v>1061.5710290362915</v>
      </c>
      <c r="E5" s="45">
        <v>1964.2182801927534</v>
      </c>
      <c r="F5" s="45">
        <v>3040.2500853968813</v>
      </c>
      <c r="G5" s="45">
        <v>6819.121633271805</v>
      </c>
      <c r="H5" s="45">
        <v>10655.795700396877</v>
      </c>
    </row>
    <row r="6" spans="1:10" x14ac:dyDescent="0.2">
      <c r="B6" s="45">
        <v>515.80643827559447</v>
      </c>
      <c r="C6" s="45">
        <v>832.55617097418929</v>
      </c>
      <c r="D6" s="45">
        <v>1081.6989128379657</v>
      </c>
      <c r="E6" s="45">
        <v>2025.347303767471</v>
      </c>
      <c r="F6" s="45">
        <v>3206.3990348127377</v>
      </c>
      <c r="G6" s="45">
        <v>6856.9314529914527</v>
      </c>
      <c r="H6" s="45">
        <v>10609.275</v>
      </c>
    </row>
    <row r="7" spans="1:10" x14ac:dyDescent="0.2">
      <c r="B7" s="45">
        <v>422.10891768846557</v>
      </c>
      <c r="C7" s="45">
        <v>757.2576844202033</v>
      </c>
      <c r="D7" s="45">
        <v>1072.3996710099807</v>
      </c>
      <c r="E7" s="45">
        <v>1983.6008888481963</v>
      </c>
      <c r="F7" s="45">
        <v>3065.4726859584825</v>
      </c>
      <c r="G7" s="45">
        <v>6734.593627932617</v>
      </c>
      <c r="H7" s="45">
        <v>10652.113527038691</v>
      </c>
    </row>
    <row r="8" spans="1:10" x14ac:dyDescent="0.2">
      <c r="B8" s="45">
        <v>395.77112714679322</v>
      </c>
      <c r="C8" s="45">
        <v>728.27161822876928</v>
      </c>
      <c r="D8" s="45">
        <v>1059.7293873834558</v>
      </c>
      <c r="E8" s="45">
        <v>1962.7234160266544</v>
      </c>
      <c r="F8" s="45">
        <v>3016.86667573041</v>
      </c>
      <c r="G8" s="45">
        <v>6760.8778901133728</v>
      </c>
      <c r="H8" s="45">
        <v>10673.210670330565</v>
      </c>
      <c r="J8" s="25"/>
    </row>
    <row r="9" spans="1:10" ht="15" x14ac:dyDescent="0.25">
      <c r="A9" s="36" t="s">
        <v>120</v>
      </c>
      <c r="B9" s="46">
        <f>AVERAGE(B2:B8)</f>
        <v>427.25180076107625</v>
      </c>
      <c r="C9" s="46">
        <f t="shared" ref="C9:H9" si="0">AVERAGE(C2:C8)</f>
        <v>747.96269014463371</v>
      </c>
      <c r="D9" s="46">
        <f>AVERAGE(D2:D8)</f>
        <v>1068.2726265793062</v>
      </c>
      <c r="E9" s="46">
        <f t="shared" si="0"/>
        <v>1989.6418057787666</v>
      </c>
      <c r="F9" s="46">
        <f t="shared" si="0"/>
        <v>3077.6951482120194</v>
      </c>
      <c r="G9" s="46">
        <f t="shared" si="0"/>
        <v>6864.8799896191631</v>
      </c>
      <c r="H9" s="46">
        <f t="shared" si="0"/>
        <v>10624.449076258283</v>
      </c>
      <c r="J9" s="25"/>
    </row>
    <row r="10" spans="1:10" x14ac:dyDescent="0.2">
      <c r="B10" s="25"/>
      <c r="C10" s="25"/>
      <c r="D10" s="25"/>
      <c r="E10" s="25"/>
      <c r="F10" s="25"/>
      <c r="G10" s="25"/>
      <c r="H10" s="25"/>
      <c r="J10" s="25"/>
    </row>
    <row r="11" spans="1:10" x14ac:dyDescent="0.2">
      <c r="B11" s="25"/>
      <c r="C11" s="25"/>
      <c r="D11" s="25"/>
      <c r="E11" s="25"/>
      <c r="F11" s="25"/>
      <c r="G11" s="25"/>
      <c r="H11" s="25"/>
      <c r="J11" s="25"/>
    </row>
    <row r="12" spans="1:10" x14ac:dyDescent="0.2">
      <c r="B12" s="25"/>
      <c r="C12" s="25"/>
      <c r="D12" s="25"/>
      <c r="E12" s="25"/>
      <c r="F12" s="25"/>
      <c r="G12" s="25"/>
      <c r="H12" s="25"/>
      <c r="J12" s="25"/>
    </row>
    <row r="13" spans="1:10" x14ac:dyDescent="0.2">
      <c r="B13" s="25"/>
      <c r="C13" s="25"/>
      <c r="D13" s="25"/>
      <c r="E13" s="25"/>
      <c r="F13" s="25"/>
      <c r="G13" s="25"/>
      <c r="H13" s="25"/>
      <c r="J13" s="25"/>
    </row>
    <row r="14" spans="1:10" x14ac:dyDescent="0.2">
      <c r="B14" s="25"/>
      <c r="C14" s="25"/>
      <c r="D14" s="25"/>
      <c r="E14" s="25"/>
      <c r="F14" s="25"/>
      <c r="G14" s="25"/>
      <c r="H14" s="25"/>
      <c r="J14" s="25"/>
    </row>
    <row r="15" spans="1:10" x14ac:dyDescent="0.2">
      <c r="B15" s="25"/>
      <c r="C15" s="25"/>
      <c r="D15" s="25"/>
      <c r="E15" s="25"/>
      <c r="F15" s="25"/>
      <c r="G15" s="25"/>
      <c r="H15" s="25"/>
      <c r="J15" s="25"/>
    </row>
    <row r="16" spans="1:10" x14ac:dyDescent="0.2">
      <c r="B16" s="25"/>
      <c r="C16" s="25"/>
      <c r="D16" s="25"/>
      <c r="E16" s="25"/>
      <c r="F16" s="25"/>
      <c r="G16" s="25"/>
      <c r="H16" s="25"/>
      <c r="J16" s="25"/>
    </row>
    <row r="17" spans="1:10" x14ac:dyDescent="0.2">
      <c r="B17" s="25"/>
      <c r="C17" s="25"/>
      <c r="D17" s="25"/>
      <c r="E17" s="25"/>
      <c r="F17" s="25"/>
      <c r="G17" s="25"/>
      <c r="H17" s="25"/>
      <c r="J17" s="25"/>
    </row>
    <row r="18" spans="1:10" x14ac:dyDescent="0.2">
      <c r="B18" s="25"/>
      <c r="C18" s="25"/>
      <c r="D18" s="25"/>
      <c r="E18" s="25"/>
      <c r="F18" s="25"/>
      <c r="G18" s="25"/>
      <c r="H18" s="25"/>
      <c r="I18" s="25"/>
      <c r="J18" s="25"/>
    </row>
    <row r="19" spans="1:10" x14ac:dyDescent="0.2">
      <c r="A19" s="25"/>
      <c r="B19" s="25"/>
      <c r="C19" s="25"/>
      <c r="D19" s="25"/>
      <c r="E19" s="25"/>
      <c r="F19" s="25"/>
      <c r="G19" s="25"/>
      <c r="H19" s="25"/>
      <c r="I19" s="25"/>
      <c r="J19" s="25"/>
    </row>
    <row r="20" spans="1:10" ht="15" x14ac:dyDescent="0.25">
      <c r="A20" s="53"/>
      <c r="B20" s="47" t="s">
        <v>104</v>
      </c>
      <c r="C20" s="47" t="s">
        <v>105</v>
      </c>
      <c r="D20" s="47" t="s">
        <v>106</v>
      </c>
      <c r="E20" s="47" t="s">
        <v>107</v>
      </c>
      <c r="F20" s="47" t="s">
        <v>108</v>
      </c>
      <c r="G20" s="47" t="s">
        <v>109</v>
      </c>
      <c r="H20" s="47" t="s">
        <v>110</v>
      </c>
      <c r="I20" s="25"/>
      <c r="J20" s="25"/>
    </row>
    <row r="21" spans="1:10" ht="15" x14ac:dyDescent="0.25">
      <c r="A21" s="77" t="s">
        <v>93</v>
      </c>
      <c r="B21" s="79">
        <v>1</v>
      </c>
      <c r="C21" s="79">
        <v>2</v>
      </c>
      <c r="D21" s="79">
        <v>4</v>
      </c>
      <c r="E21" s="79">
        <v>4</v>
      </c>
      <c r="F21" s="79">
        <v>4</v>
      </c>
      <c r="G21" s="79">
        <v>8</v>
      </c>
      <c r="H21" s="79">
        <v>16</v>
      </c>
      <c r="I21" s="25"/>
      <c r="J21" s="25"/>
    </row>
    <row r="22" spans="1:10" ht="15.75" thickBot="1" x14ac:dyDescent="0.3">
      <c r="A22" s="77" t="s">
        <v>61</v>
      </c>
      <c r="B22" s="80">
        <v>427.25180076107625</v>
      </c>
      <c r="C22" s="80">
        <v>747.96269014463371</v>
      </c>
      <c r="D22" s="80">
        <v>1068.2726265793062</v>
      </c>
      <c r="E22" s="80">
        <v>1989.6418057787666</v>
      </c>
      <c r="F22" s="80">
        <v>3077.6951482120194</v>
      </c>
      <c r="G22" s="80">
        <v>6864.8799896191631</v>
      </c>
      <c r="H22" s="80">
        <v>10624.449076258283</v>
      </c>
      <c r="I22" s="25"/>
      <c r="J22" s="25"/>
    </row>
    <row r="23" spans="1:10" ht="15" x14ac:dyDescent="0.25">
      <c r="A23" s="77" t="s">
        <v>121</v>
      </c>
      <c r="B23" s="81">
        <v>1.8</v>
      </c>
      <c r="C23" s="81">
        <v>1.8</v>
      </c>
      <c r="D23" s="81">
        <v>1.8</v>
      </c>
      <c r="E23" s="81">
        <v>2.5</v>
      </c>
      <c r="F23" s="81">
        <v>3.2</v>
      </c>
      <c r="G23" s="81">
        <v>2.8</v>
      </c>
      <c r="H23" s="81">
        <v>2.8</v>
      </c>
      <c r="I23" s="25"/>
      <c r="J23" s="25"/>
    </row>
    <row r="24" spans="1:10" ht="15.75" thickBot="1" x14ac:dyDescent="0.3">
      <c r="A24" s="77" t="s">
        <v>122</v>
      </c>
      <c r="B24" s="82">
        <v>3</v>
      </c>
      <c r="C24" s="82">
        <v>3</v>
      </c>
      <c r="D24" s="82">
        <v>3</v>
      </c>
      <c r="E24" s="82">
        <v>3.1</v>
      </c>
      <c r="F24" s="82">
        <v>3.6</v>
      </c>
      <c r="G24" s="82">
        <v>3.2</v>
      </c>
      <c r="H24" s="82">
        <v>3.2</v>
      </c>
      <c r="I24" s="25"/>
      <c r="J24" s="25"/>
    </row>
    <row r="25" spans="1:10" ht="15" x14ac:dyDescent="0.25">
      <c r="A25" s="77" t="s">
        <v>94</v>
      </c>
      <c r="B25" s="83">
        <f>B21*B23</f>
        <v>1.8</v>
      </c>
      <c r="C25" s="83">
        <f t="shared" ref="C25:H25" si="1">C21*C23</f>
        <v>3.6</v>
      </c>
      <c r="D25" s="83">
        <f t="shared" si="1"/>
        <v>7.2</v>
      </c>
      <c r="E25" s="83">
        <f t="shared" si="1"/>
        <v>10</v>
      </c>
      <c r="F25" s="83">
        <f t="shared" si="1"/>
        <v>12.8</v>
      </c>
      <c r="G25" s="83">
        <f t="shared" si="1"/>
        <v>22.4</v>
      </c>
      <c r="H25" s="83">
        <f t="shared" si="1"/>
        <v>44.8</v>
      </c>
    </row>
    <row r="26" spans="1:10" ht="15" x14ac:dyDescent="0.25">
      <c r="A26" s="77" t="s">
        <v>95</v>
      </c>
      <c r="B26" s="83">
        <f>B21*B24</f>
        <v>3</v>
      </c>
      <c r="C26" s="83">
        <f t="shared" ref="C26:H26" si="2">C21*C24</f>
        <v>6</v>
      </c>
      <c r="D26" s="83">
        <f t="shared" si="2"/>
        <v>12</v>
      </c>
      <c r="E26" s="83">
        <f t="shared" si="2"/>
        <v>12.4</v>
      </c>
      <c r="F26" s="83">
        <f t="shared" si="2"/>
        <v>14.4</v>
      </c>
      <c r="G26" s="83">
        <f t="shared" si="2"/>
        <v>25.6</v>
      </c>
      <c r="H26" s="83">
        <f t="shared" si="2"/>
        <v>51.2</v>
      </c>
    </row>
    <row r="27" spans="1:10" ht="15" x14ac:dyDescent="0.25">
      <c r="A27" s="77" t="s">
        <v>96</v>
      </c>
      <c r="B27" s="83">
        <f>B26-B25</f>
        <v>1.2</v>
      </c>
      <c r="C27" s="83">
        <f t="shared" ref="C27:H27" si="3">C26-C25</f>
        <v>2.4</v>
      </c>
      <c r="D27" s="83">
        <f t="shared" si="3"/>
        <v>4.8</v>
      </c>
      <c r="E27" s="83">
        <f t="shared" si="3"/>
        <v>2.4000000000000004</v>
      </c>
      <c r="F27" s="83">
        <f t="shared" si="3"/>
        <v>1.5999999999999996</v>
      </c>
      <c r="G27" s="83">
        <f t="shared" si="3"/>
        <v>3.2000000000000028</v>
      </c>
      <c r="H27" s="83">
        <f t="shared" si="3"/>
        <v>6.4000000000000057</v>
      </c>
    </row>
    <row r="28" spans="1:10" x14ac:dyDescent="0.2">
      <c r="A28" s="25"/>
      <c r="B28" s="25"/>
      <c r="C28" s="25"/>
      <c r="D28" s="25"/>
      <c r="E28" s="25"/>
      <c r="F28" s="25"/>
      <c r="G28" s="25"/>
      <c r="H28" s="25"/>
    </row>
    <row r="29" spans="1:10" x14ac:dyDescent="0.2">
      <c r="A29" s="25"/>
      <c r="B29" s="25"/>
      <c r="C29" s="25"/>
      <c r="D29" s="25"/>
      <c r="E29" s="25"/>
      <c r="F29" s="25"/>
      <c r="G29" s="25"/>
      <c r="H29" s="25"/>
    </row>
    <row r="30" spans="1:10" x14ac:dyDescent="0.2">
      <c r="A30" s="25"/>
      <c r="B30" s="25"/>
      <c r="C30" s="25"/>
      <c r="D30" s="25"/>
      <c r="E30" s="25"/>
      <c r="F30" s="25"/>
      <c r="G30" s="25"/>
      <c r="H30" s="25"/>
    </row>
    <row r="31" spans="1:10" x14ac:dyDescent="0.2">
      <c r="A31" s="25"/>
      <c r="B31" s="49"/>
      <c r="C31" s="25"/>
      <c r="D31" s="25"/>
      <c r="E31" s="25"/>
      <c r="F31" s="25"/>
      <c r="G31" s="25"/>
      <c r="H31" s="25"/>
    </row>
    <row r="32" spans="1:10" x14ac:dyDescent="0.2">
      <c r="A32" s="25"/>
      <c r="B32" s="25"/>
      <c r="C32" s="25"/>
      <c r="D32" s="25"/>
      <c r="E32" s="25"/>
      <c r="F32" s="25"/>
      <c r="G32" s="25"/>
      <c r="H32" s="25"/>
    </row>
    <row r="33" spans="1:8" x14ac:dyDescent="0.2">
      <c r="A33" s="25"/>
      <c r="B33" s="25"/>
      <c r="C33" s="25"/>
      <c r="D33" s="25"/>
      <c r="E33" s="25"/>
      <c r="F33" s="25"/>
      <c r="G33" s="25"/>
      <c r="H33" s="25"/>
    </row>
    <row r="34" spans="1:8" x14ac:dyDescent="0.2">
      <c r="A34" s="25"/>
      <c r="B34" s="25"/>
      <c r="C34" s="25"/>
      <c r="D34" s="25"/>
      <c r="E34" s="25"/>
      <c r="F34" s="25"/>
      <c r="G34" s="25"/>
      <c r="H34" s="25"/>
    </row>
    <row r="35" spans="1:8" x14ac:dyDescent="0.2">
      <c r="A35" s="25"/>
      <c r="B35" s="25"/>
      <c r="C35" s="25"/>
      <c r="D35" s="25"/>
      <c r="E35" s="25"/>
      <c r="F35" s="25"/>
      <c r="G35" s="25"/>
      <c r="H35" s="25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7"/>
  <sheetViews>
    <sheetView zoomScale="80" zoomScaleNormal="80" workbookViewId="0">
      <selection activeCell="H17" sqref="H17"/>
    </sheetView>
  </sheetViews>
  <sheetFormatPr defaultRowHeight="12.75" x14ac:dyDescent="0.2"/>
  <cols>
    <col min="2" max="2" width="13.85546875" customWidth="1"/>
    <col min="3" max="3" width="11.85546875" customWidth="1"/>
    <col min="4" max="4" width="13" customWidth="1"/>
    <col min="5" max="5" width="11.7109375" customWidth="1"/>
    <col min="6" max="6" width="12" customWidth="1"/>
    <col min="7" max="7" width="11.140625" customWidth="1"/>
    <col min="8" max="8" width="11" customWidth="1"/>
    <col min="9" max="9" width="11.85546875" customWidth="1"/>
  </cols>
  <sheetData>
    <row r="1" spans="2:14" ht="15.75" thickTop="1" x14ac:dyDescent="0.25">
      <c r="B1" s="37"/>
      <c r="C1" s="44" t="s">
        <v>97</v>
      </c>
      <c r="D1" s="44" t="s">
        <v>98</v>
      </c>
      <c r="E1" s="44" t="s">
        <v>99</v>
      </c>
      <c r="F1" s="44" t="s">
        <v>100</v>
      </c>
      <c r="G1" s="44" t="s">
        <v>101</v>
      </c>
      <c r="H1" s="44" t="s">
        <v>102</v>
      </c>
      <c r="I1" s="44" t="s">
        <v>103</v>
      </c>
    </row>
    <row r="2" spans="2:14" ht="15" x14ac:dyDescent="0.25">
      <c r="B2" s="36" t="s">
        <v>42</v>
      </c>
      <c r="C2" s="48">
        <v>4.4866834215660008E-3</v>
      </c>
      <c r="D2" s="31">
        <v>2.6129551076055444E-3</v>
      </c>
      <c r="E2" s="61">
        <v>1.8223625128989307E-3</v>
      </c>
      <c r="F2" s="60">
        <v>9.7349928517406542E-4</v>
      </c>
      <c r="G2" s="48">
        <v>6.5864158158464628E-4</v>
      </c>
      <c r="H2" s="48">
        <v>2.7759004838100128E-4</v>
      </c>
      <c r="I2" s="48">
        <v>1.8080477440859908E-4</v>
      </c>
      <c r="N2" s="39"/>
    </row>
    <row r="3" spans="2:14" ht="15" x14ac:dyDescent="0.25">
      <c r="B3" s="36" t="s">
        <v>45</v>
      </c>
      <c r="C3" s="48">
        <v>4.4397711648689522E-3</v>
      </c>
      <c r="D3" s="31">
        <v>2.5527609142014652E-3</v>
      </c>
      <c r="E3" s="61">
        <v>1.7955479298504234E-3</v>
      </c>
      <c r="F3" s="60">
        <v>9.6306137238254676E-4</v>
      </c>
      <c r="G3" s="48">
        <v>6.0525778001487929E-4</v>
      </c>
      <c r="H3" s="48">
        <v>2.7411971317539593E-4</v>
      </c>
      <c r="I3" s="48">
        <v>1.8079113121817196E-4</v>
      </c>
      <c r="N3" s="39"/>
    </row>
    <row r="4" spans="2:14" ht="15" x14ac:dyDescent="0.25">
      <c r="B4" s="36" t="s">
        <v>46</v>
      </c>
      <c r="C4" s="48">
        <v>5.7792121626297627E-2</v>
      </c>
      <c r="D4" s="31">
        <v>3.2461250673122319E-2</v>
      </c>
      <c r="E4" s="61">
        <v>2.1821721569084858E-2</v>
      </c>
      <c r="F4" s="60">
        <v>1.1628617906868283E-2</v>
      </c>
      <c r="G4" s="48">
        <v>7.5303380618954472E-3</v>
      </c>
      <c r="H4" s="48">
        <v>3.3858753021736672E-3</v>
      </c>
      <c r="I4" s="48">
        <v>2.2365877746562397E-3</v>
      </c>
      <c r="N4" s="39"/>
    </row>
    <row r="5" spans="2:14" ht="15" x14ac:dyDescent="0.25">
      <c r="B5" s="36" t="s">
        <v>48</v>
      </c>
      <c r="C5" s="48">
        <v>5.8877716139303433E-2</v>
      </c>
      <c r="D5" s="31">
        <v>3.2458835115891288E-2</v>
      </c>
      <c r="E5" s="61">
        <v>2.1527209590283366E-2</v>
      </c>
      <c r="F5" s="60">
        <v>1.1634481904319947E-2</v>
      </c>
      <c r="G5" s="48">
        <v>7.5167046772909793E-3</v>
      </c>
      <c r="H5" s="48">
        <v>3.3512618290212786E-3</v>
      </c>
      <c r="I5" s="48">
        <v>2.1446227648852056E-3</v>
      </c>
      <c r="N5" s="39"/>
    </row>
    <row r="6" spans="2:14" ht="15" x14ac:dyDescent="0.25">
      <c r="B6" s="36" t="s">
        <v>49</v>
      </c>
      <c r="C6" s="48">
        <v>5.1932792091684069E-3</v>
      </c>
      <c r="D6" s="31">
        <v>3.2174728207436435E-3</v>
      </c>
      <c r="E6" s="61">
        <v>2.4764070852432434E-3</v>
      </c>
      <c r="F6" s="60">
        <v>1.3226012382513311E-3</v>
      </c>
      <c r="G6" s="48">
        <v>8.3543153012715927E-4</v>
      </c>
      <c r="H6" s="48">
        <v>3.9065970984487696E-4</v>
      </c>
      <c r="I6" s="48">
        <v>2.5248915235507159E-4</v>
      </c>
      <c r="N6" s="39"/>
    </row>
    <row r="7" spans="2:14" ht="15" x14ac:dyDescent="0.25">
      <c r="B7" s="36" t="s">
        <v>50</v>
      </c>
      <c r="C7" s="48">
        <v>6.346056052359611E-2</v>
      </c>
      <c r="D7" s="31">
        <v>3.5374046470097266E-2</v>
      </c>
      <c r="E7" s="61">
        <v>2.4978810832057049E-2</v>
      </c>
      <c r="F7" s="60">
        <v>1.3504364042744956E-2</v>
      </c>
      <c r="G7" s="48">
        <v>8.7383810794396076E-3</v>
      </c>
      <c r="H7" s="48">
        <v>3.9775627155014641E-3</v>
      </c>
      <c r="I7" s="48">
        <v>2.5147374228150416E-3</v>
      </c>
      <c r="N7" s="39"/>
    </row>
    <row r="8" spans="2:14" ht="15" x14ac:dyDescent="0.25">
      <c r="B8" s="36" t="s">
        <v>52</v>
      </c>
      <c r="C8" s="48">
        <v>6.7683736081593962E-2</v>
      </c>
      <c r="D8" s="31">
        <v>3.6781975087355291E-2</v>
      </c>
      <c r="E8" s="61">
        <v>2.5277461243816326E-2</v>
      </c>
      <c r="F8" s="60">
        <v>1.3648009851916261E-2</v>
      </c>
      <c r="G8" s="48">
        <v>8.8791688190970799E-3</v>
      </c>
      <c r="H8" s="48">
        <v>3.9620991465753753E-3</v>
      </c>
      <c r="I8" s="48">
        <v>2.5097666808903039E-3</v>
      </c>
      <c r="N8" s="39"/>
    </row>
    <row r="12" spans="2:14" x14ac:dyDescent="0.2">
      <c r="C12" s="18"/>
    </row>
    <row r="13" spans="2:14" x14ac:dyDescent="0.2">
      <c r="C13" s="38"/>
    </row>
    <row r="14" spans="2:14" x14ac:dyDescent="0.2">
      <c r="C14" s="18"/>
    </row>
    <row r="15" spans="2:14" x14ac:dyDescent="0.2">
      <c r="C15" s="38"/>
    </row>
    <row r="16" spans="2:14" x14ac:dyDescent="0.2">
      <c r="C16" s="18"/>
    </row>
    <row r="35" spans="2:10" x14ac:dyDescent="0.2">
      <c r="B35" s="25"/>
      <c r="C35" s="25"/>
      <c r="D35" s="25"/>
      <c r="E35" s="25"/>
      <c r="F35" s="25"/>
      <c r="G35" s="25"/>
      <c r="H35" s="25"/>
      <c r="I35" s="25"/>
      <c r="J35" s="25"/>
    </row>
    <row r="36" spans="2:10" x14ac:dyDescent="0.2">
      <c r="B36" s="25"/>
      <c r="C36" s="25"/>
      <c r="D36" s="25"/>
      <c r="E36" s="25"/>
      <c r="F36" s="25"/>
      <c r="G36" s="25"/>
      <c r="H36" s="25"/>
      <c r="I36" s="25"/>
      <c r="J36" s="25"/>
    </row>
    <row r="37" spans="2:10" x14ac:dyDescent="0.2">
      <c r="B37" s="25"/>
      <c r="C37" s="25"/>
      <c r="D37" s="25"/>
      <c r="E37" s="25"/>
      <c r="F37" s="25"/>
      <c r="G37" s="25"/>
      <c r="H37" s="25"/>
      <c r="I37" s="25"/>
      <c r="J37" s="25"/>
    </row>
  </sheetData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zoomScale="80" zoomScaleNormal="80" workbookViewId="0">
      <selection activeCell="H13" sqref="H13"/>
    </sheetView>
  </sheetViews>
  <sheetFormatPr defaultRowHeight="12.75" x14ac:dyDescent="0.2"/>
  <cols>
    <col min="1" max="1" width="42.42578125" customWidth="1"/>
    <col min="2" max="2" width="26.85546875" customWidth="1"/>
    <col min="3" max="4" width="16.140625" customWidth="1"/>
    <col min="5" max="5" width="13.5703125" customWidth="1"/>
    <col min="6" max="6" width="13.140625" customWidth="1"/>
    <col min="7" max="7" width="12.28515625" customWidth="1"/>
    <col min="8" max="9" width="12.28515625" style="25" customWidth="1"/>
    <col min="10" max="11" width="9.85546875" customWidth="1"/>
    <col min="12" max="12" width="10" customWidth="1"/>
    <col min="13" max="13" width="10.28515625" customWidth="1"/>
  </cols>
  <sheetData>
    <row r="1" spans="1:15" ht="15.75" thickTop="1" x14ac:dyDescent="0.25">
      <c r="A1" s="36" t="s">
        <v>60</v>
      </c>
      <c r="B1" s="51" t="s">
        <v>59</v>
      </c>
      <c r="C1" s="25"/>
      <c r="D1" s="25"/>
      <c r="E1" s="44" t="s">
        <v>97</v>
      </c>
      <c r="F1" s="44" t="s">
        <v>98</v>
      </c>
      <c r="G1" s="44" t="s">
        <v>99</v>
      </c>
      <c r="H1" s="44" t="s">
        <v>100</v>
      </c>
      <c r="I1" s="44" t="s">
        <v>101</v>
      </c>
      <c r="J1" s="44" t="s">
        <v>102</v>
      </c>
      <c r="K1" s="44" t="s">
        <v>103</v>
      </c>
      <c r="N1" s="25"/>
      <c r="O1" s="25"/>
    </row>
    <row r="2" spans="1:15" x14ac:dyDescent="0.2">
      <c r="A2" s="37" t="s">
        <v>55</v>
      </c>
      <c r="B2" s="52" t="s">
        <v>62</v>
      </c>
      <c r="C2" s="59">
        <f>10^8</f>
        <v>100000000</v>
      </c>
      <c r="D2" s="62"/>
      <c r="E2" s="50">
        <v>427.25180076107625</v>
      </c>
      <c r="F2" s="50">
        <v>747.96269014463371</v>
      </c>
      <c r="G2" s="50">
        <v>1068.2726265793062</v>
      </c>
      <c r="H2" s="50">
        <v>1989.6418057787666</v>
      </c>
      <c r="I2" s="50">
        <v>3077.6951482120194</v>
      </c>
      <c r="J2" s="50">
        <v>6864.8799896191631</v>
      </c>
      <c r="K2" s="50">
        <v>10624.449076258283</v>
      </c>
      <c r="N2" s="25"/>
      <c r="O2" s="25"/>
    </row>
    <row r="3" spans="1:15" x14ac:dyDescent="0.2">
      <c r="A3" s="37" t="s">
        <v>56</v>
      </c>
      <c r="B3" s="52" t="s">
        <v>63</v>
      </c>
      <c r="C3" s="59">
        <f>26^8</f>
        <v>208827064576</v>
      </c>
      <c r="D3" s="62"/>
      <c r="E3" s="25"/>
      <c r="F3" s="25"/>
      <c r="G3" s="25"/>
      <c r="J3" s="25"/>
      <c r="K3" s="25"/>
      <c r="L3" s="25"/>
      <c r="M3" s="25"/>
      <c r="N3" s="25"/>
      <c r="O3" s="25"/>
    </row>
    <row r="4" spans="1:15" x14ac:dyDescent="0.2">
      <c r="A4" s="35" t="s">
        <v>41</v>
      </c>
      <c r="B4" s="52" t="s">
        <v>64</v>
      </c>
      <c r="C4" s="59">
        <f>36^8</f>
        <v>2821109907456</v>
      </c>
      <c r="D4" s="62"/>
      <c r="E4" s="25"/>
      <c r="F4" s="25"/>
      <c r="G4" s="25"/>
      <c r="J4" s="25"/>
      <c r="K4" s="25"/>
      <c r="L4" s="25"/>
      <c r="M4" s="25"/>
      <c r="N4" s="25"/>
      <c r="O4" s="25"/>
    </row>
    <row r="5" spans="1:15" x14ac:dyDescent="0.2">
      <c r="A5" s="37" t="s">
        <v>57</v>
      </c>
      <c r="B5" s="52" t="s">
        <v>65</v>
      </c>
      <c r="C5" s="59">
        <f>62^8</f>
        <v>218340105584896</v>
      </c>
      <c r="D5" s="62"/>
      <c r="E5" s="25"/>
      <c r="F5" s="25"/>
      <c r="G5" s="25"/>
      <c r="J5" s="25"/>
      <c r="K5" s="25"/>
      <c r="L5" s="25"/>
      <c r="M5" s="25"/>
      <c r="N5" s="25"/>
      <c r="O5" s="25"/>
    </row>
    <row r="6" spans="1:15" x14ac:dyDescent="0.2">
      <c r="A6" s="37" t="s">
        <v>58</v>
      </c>
      <c r="B6" s="52" t="s">
        <v>66</v>
      </c>
      <c r="C6" s="59">
        <f>92^8</f>
        <v>5132188731375616</v>
      </c>
      <c r="D6" s="62"/>
      <c r="E6" s="25"/>
      <c r="F6" s="25"/>
      <c r="G6" s="25"/>
      <c r="J6" s="25"/>
      <c r="K6" s="25"/>
      <c r="L6" s="25"/>
      <c r="M6" s="25"/>
      <c r="N6" s="25"/>
      <c r="O6" s="25"/>
    </row>
    <row r="7" spans="1:15" ht="13.5" thickBot="1" x14ac:dyDescent="0.25">
      <c r="A7" s="25"/>
      <c r="B7" s="25"/>
      <c r="C7" s="25"/>
      <c r="D7" s="25"/>
      <c r="E7" s="25"/>
      <c r="F7" s="25"/>
      <c r="G7" s="25"/>
    </row>
    <row r="8" spans="1:15" ht="16.5" thickTop="1" thickBot="1" x14ac:dyDescent="0.3">
      <c r="A8" s="33" t="s">
        <v>54</v>
      </c>
      <c r="B8" s="44">
        <v>1</v>
      </c>
      <c r="C8" s="44">
        <v>2</v>
      </c>
      <c r="D8" s="44">
        <v>3</v>
      </c>
      <c r="E8" s="44">
        <v>4</v>
      </c>
      <c r="F8" s="44">
        <v>5</v>
      </c>
    </row>
    <row r="9" spans="1:15" ht="16.5" thickTop="1" thickBot="1" x14ac:dyDescent="0.3">
      <c r="A9" s="44" t="s">
        <v>97</v>
      </c>
      <c r="B9" s="37" t="s">
        <v>67</v>
      </c>
      <c r="C9" s="37" t="s">
        <v>73</v>
      </c>
      <c r="D9" s="37" t="s">
        <v>79</v>
      </c>
      <c r="E9" s="37" t="s">
        <v>84</v>
      </c>
      <c r="F9" s="37" t="s">
        <v>87</v>
      </c>
    </row>
    <row r="10" spans="1:15" ht="16.5" thickTop="1" thickBot="1" x14ac:dyDescent="0.3">
      <c r="A10" s="44" t="s">
        <v>98</v>
      </c>
      <c r="B10" s="54" t="s">
        <v>68</v>
      </c>
      <c r="C10" s="37" t="s">
        <v>74</v>
      </c>
      <c r="D10" s="37" t="s">
        <v>80</v>
      </c>
      <c r="E10" s="37" t="s">
        <v>85</v>
      </c>
      <c r="F10" s="37" t="s">
        <v>88</v>
      </c>
    </row>
    <row r="11" spans="1:15" ht="16.5" thickTop="1" thickBot="1" x14ac:dyDescent="0.3">
      <c r="A11" s="44" t="s">
        <v>99</v>
      </c>
      <c r="B11" s="54" t="s">
        <v>111</v>
      </c>
      <c r="C11" s="37" t="s">
        <v>112</v>
      </c>
      <c r="D11" s="37" t="s">
        <v>113</v>
      </c>
      <c r="E11" s="37" t="s">
        <v>115</v>
      </c>
      <c r="F11" s="37" t="s">
        <v>114</v>
      </c>
    </row>
    <row r="12" spans="1:15" ht="16.5" thickTop="1" thickBot="1" x14ac:dyDescent="0.3">
      <c r="A12" s="44" t="s">
        <v>100</v>
      </c>
      <c r="B12" s="55" t="s">
        <v>69</v>
      </c>
      <c r="C12" s="37" t="s">
        <v>75</v>
      </c>
      <c r="D12" s="37" t="s">
        <v>81</v>
      </c>
      <c r="E12" s="37" t="s">
        <v>116</v>
      </c>
      <c r="F12" s="37" t="s">
        <v>89</v>
      </c>
    </row>
    <row r="13" spans="1:15" ht="16.5" thickTop="1" thickBot="1" x14ac:dyDescent="0.3">
      <c r="A13" s="44" t="s">
        <v>101</v>
      </c>
      <c r="B13" s="55" t="s">
        <v>70</v>
      </c>
      <c r="C13" s="37" t="s">
        <v>76</v>
      </c>
      <c r="D13" s="37" t="s">
        <v>82</v>
      </c>
      <c r="E13" s="37" t="s">
        <v>117</v>
      </c>
      <c r="F13" s="37" t="s">
        <v>90</v>
      </c>
    </row>
    <row r="14" spans="1:15" ht="16.5" thickTop="1" thickBot="1" x14ac:dyDescent="0.3">
      <c r="A14" s="44" t="s">
        <v>102</v>
      </c>
      <c r="B14" s="37" t="s">
        <v>71</v>
      </c>
      <c r="C14" s="37" t="s">
        <v>77</v>
      </c>
      <c r="D14" s="37" t="s">
        <v>83</v>
      </c>
      <c r="E14" s="37" t="s">
        <v>118</v>
      </c>
      <c r="F14" s="37" t="s">
        <v>91</v>
      </c>
    </row>
    <row r="15" spans="1:15" ht="15.75" thickTop="1" x14ac:dyDescent="0.25">
      <c r="A15" s="44" t="s">
        <v>103</v>
      </c>
      <c r="B15" s="52" t="s">
        <v>72</v>
      </c>
      <c r="C15" s="52" t="s">
        <v>78</v>
      </c>
      <c r="D15" s="52" t="s">
        <v>74</v>
      </c>
      <c r="E15" s="52" t="s">
        <v>86</v>
      </c>
      <c r="F15" s="52" t="s">
        <v>92</v>
      </c>
    </row>
    <row r="25" spans="1:1" x14ac:dyDescent="0.2">
      <c r="A25" s="24"/>
    </row>
    <row r="26" spans="1:1" x14ac:dyDescent="0.2">
      <c r="A26" s="24"/>
    </row>
    <row r="27" spans="1:1" x14ac:dyDescent="0.2">
      <c r="A27" s="24"/>
    </row>
    <row r="28" spans="1:1" x14ac:dyDescent="0.2">
      <c r="A28" s="24"/>
    </row>
    <row r="29" spans="1:1" x14ac:dyDescent="0.2">
      <c r="A29" s="24"/>
    </row>
    <row r="30" spans="1:1" x14ac:dyDescent="0.2">
      <c r="A30" s="24"/>
    </row>
  </sheetData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zoomScale="80" zoomScaleNormal="80" workbookViewId="0">
      <selection activeCell="G24" sqref="G24"/>
    </sheetView>
  </sheetViews>
  <sheetFormatPr defaultRowHeight="12.75" x14ac:dyDescent="0.2"/>
  <cols>
    <col min="1" max="1" width="16.7109375" customWidth="1"/>
    <col min="2" max="2" width="10.7109375" customWidth="1"/>
    <col min="3" max="3" width="12.85546875" customWidth="1"/>
    <col min="4" max="4" width="14.140625" customWidth="1"/>
    <col min="5" max="5" width="11.85546875" customWidth="1"/>
    <col min="6" max="6" width="14.140625" customWidth="1"/>
    <col min="7" max="7" width="12.85546875" customWidth="1"/>
    <col min="8" max="8" width="12" customWidth="1"/>
    <col min="9" max="9" width="13.42578125" customWidth="1"/>
  </cols>
  <sheetData>
    <row r="1" spans="1:9" ht="13.5" thickBot="1" x14ac:dyDescent="0.25"/>
    <row r="2" spans="1:9" ht="15.75" thickTop="1" x14ac:dyDescent="0.25">
      <c r="A2" s="78" t="s">
        <v>124</v>
      </c>
      <c r="B2" s="37"/>
      <c r="C2" s="44" t="s">
        <v>97</v>
      </c>
      <c r="D2" s="44" t="s">
        <v>98</v>
      </c>
      <c r="E2" s="44" t="s">
        <v>99</v>
      </c>
      <c r="F2" s="44" t="s">
        <v>100</v>
      </c>
      <c r="G2" s="44" t="s">
        <v>101</v>
      </c>
      <c r="H2" s="44" t="s">
        <v>102</v>
      </c>
      <c r="I2" s="44" t="s">
        <v>103</v>
      </c>
    </row>
    <row r="3" spans="1:9" x14ac:dyDescent="0.2">
      <c r="B3" s="37" t="s">
        <v>42</v>
      </c>
      <c r="C3" s="48">
        <v>4.4866834215660008E-3</v>
      </c>
      <c r="D3" s="48">
        <v>2.6129551076055444E-3</v>
      </c>
      <c r="E3" s="61">
        <v>1.8223625128989307E-3</v>
      </c>
      <c r="F3" s="48">
        <v>9.7349928517406542E-4</v>
      </c>
      <c r="G3" s="48">
        <v>6.5864158158464628E-4</v>
      </c>
      <c r="H3" s="48">
        <v>2.7759004838100128E-4</v>
      </c>
      <c r="I3" s="48">
        <v>1.8080477440859908E-4</v>
      </c>
    </row>
    <row r="4" spans="1:9" x14ac:dyDescent="0.2">
      <c r="B4" s="37" t="s">
        <v>45</v>
      </c>
      <c r="C4" s="48">
        <v>4.4397711648689522E-3</v>
      </c>
      <c r="D4" s="48">
        <v>2.5527609142014652E-3</v>
      </c>
      <c r="E4" s="61">
        <v>1.7955479298504234E-3</v>
      </c>
      <c r="F4" s="48">
        <v>9.6306137238254676E-4</v>
      </c>
      <c r="G4" s="48">
        <v>6.0525778001487929E-4</v>
      </c>
      <c r="H4" s="48">
        <v>2.7411971317539593E-4</v>
      </c>
      <c r="I4" s="48">
        <v>1.8079113121817196E-4</v>
      </c>
    </row>
    <row r="5" spans="1:9" x14ac:dyDescent="0.2">
      <c r="B5" s="37" t="s">
        <v>46</v>
      </c>
      <c r="C5" s="48">
        <v>5.7792121626297627E-2</v>
      </c>
      <c r="D5" s="48">
        <v>3.2461250673122319E-2</v>
      </c>
      <c r="E5" s="61">
        <v>2.1821721569084858E-2</v>
      </c>
      <c r="F5" s="48">
        <v>1.1628617906868283E-2</v>
      </c>
      <c r="G5" s="48">
        <v>7.5303380618954472E-3</v>
      </c>
      <c r="H5" s="48">
        <v>3.3858753021736672E-3</v>
      </c>
      <c r="I5" s="48">
        <v>2.2365877746562397E-3</v>
      </c>
    </row>
    <row r="6" spans="1:9" x14ac:dyDescent="0.2">
      <c r="B6" s="37" t="s">
        <v>48</v>
      </c>
      <c r="C6" s="48">
        <v>5.8877716139303433E-2</v>
      </c>
      <c r="D6" s="48">
        <v>3.2458835115891288E-2</v>
      </c>
      <c r="E6" s="61">
        <v>2.1527209590283366E-2</v>
      </c>
      <c r="F6" s="48">
        <v>1.1634481904319947E-2</v>
      </c>
      <c r="G6" s="48">
        <v>7.5167046772909793E-3</v>
      </c>
      <c r="H6" s="48">
        <v>3.3512618290212786E-3</v>
      </c>
      <c r="I6" s="48">
        <v>2.1446227648852056E-3</v>
      </c>
    </row>
    <row r="7" spans="1:9" x14ac:dyDescent="0.2">
      <c r="B7" s="37" t="s">
        <v>49</v>
      </c>
      <c r="C7" s="48">
        <v>5.1932792091684069E-3</v>
      </c>
      <c r="D7" s="48">
        <v>3.2174728207436435E-3</v>
      </c>
      <c r="E7" s="61">
        <v>2.4764070852432434E-3</v>
      </c>
      <c r="F7" s="48">
        <v>1.3226012382513311E-3</v>
      </c>
      <c r="G7" s="48">
        <v>8.3543153012715927E-4</v>
      </c>
      <c r="H7" s="48">
        <v>3.9065970984487696E-4</v>
      </c>
      <c r="I7" s="48">
        <v>2.5248915235507159E-4</v>
      </c>
    </row>
    <row r="8" spans="1:9" x14ac:dyDescent="0.2">
      <c r="B8" s="37" t="s">
        <v>50</v>
      </c>
      <c r="C8" s="48">
        <v>6.346056052359611E-2</v>
      </c>
      <c r="D8" s="48">
        <v>3.5374046470097266E-2</v>
      </c>
      <c r="E8" s="61">
        <v>2.4978810832057049E-2</v>
      </c>
      <c r="F8" s="48">
        <v>1.3504364042744956E-2</v>
      </c>
      <c r="G8" s="48">
        <v>8.7383810794396076E-3</v>
      </c>
      <c r="H8" s="48">
        <v>3.9775627155014641E-3</v>
      </c>
      <c r="I8" s="48">
        <v>2.5147374228150416E-3</v>
      </c>
    </row>
    <row r="9" spans="1:9" x14ac:dyDescent="0.2">
      <c r="B9" s="37" t="s">
        <v>52</v>
      </c>
      <c r="C9" s="48">
        <v>6.7683736081593962E-2</v>
      </c>
      <c r="D9" s="48">
        <v>3.6781975087355291E-2</v>
      </c>
      <c r="E9" s="61">
        <v>2.5277461243816326E-2</v>
      </c>
      <c r="F9" s="48">
        <v>1.3648009851916261E-2</v>
      </c>
      <c r="G9" s="48">
        <v>8.8791688190970799E-3</v>
      </c>
      <c r="H9" s="48">
        <v>3.9620991465753753E-3</v>
      </c>
      <c r="I9" s="48">
        <v>2.5097666808903039E-3</v>
      </c>
    </row>
    <row r="11" spans="1:9" ht="13.5" thickBot="1" x14ac:dyDescent="0.25"/>
    <row r="12" spans="1:9" ht="15.75" thickTop="1" x14ac:dyDescent="0.25">
      <c r="A12" s="78" t="s">
        <v>123</v>
      </c>
      <c r="B12" s="37"/>
      <c r="C12" s="44" t="s">
        <v>97</v>
      </c>
      <c r="D12" s="44" t="s">
        <v>98</v>
      </c>
      <c r="E12" s="44" t="s">
        <v>99</v>
      </c>
      <c r="F12" s="44" t="s">
        <v>100</v>
      </c>
      <c r="G12" s="44" t="s">
        <v>101</v>
      </c>
      <c r="H12" s="44" t="s">
        <v>102</v>
      </c>
      <c r="I12" s="44" t="s">
        <v>103</v>
      </c>
    </row>
    <row r="13" spans="1:9" x14ac:dyDescent="0.2">
      <c r="B13" s="37" t="s">
        <v>42</v>
      </c>
      <c r="C13" s="56">
        <v>4.4866834215660008E-3</v>
      </c>
      <c r="D13" s="56">
        <v>2.6129551076055444E-3</v>
      </c>
      <c r="E13" s="61">
        <v>1.8223625128989307E-3</v>
      </c>
      <c r="F13" s="56">
        <v>9.7349928517406542E-4</v>
      </c>
      <c r="G13" s="56">
        <v>6.5864158158464628E-4</v>
      </c>
      <c r="H13" s="56">
        <v>2.7759004838100128E-4</v>
      </c>
      <c r="I13" s="56">
        <v>1.8080477440859908E-4</v>
      </c>
    </row>
    <row r="14" spans="1:9" x14ac:dyDescent="0.2">
      <c r="B14" s="37" t="s">
        <v>45</v>
      </c>
      <c r="C14" s="32">
        <f t="shared" ref="C14:C19" si="0">C4+C13</f>
        <v>8.926454586434953E-3</v>
      </c>
      <c r="D14" s="32">
        <f t="shared" ref="D14:I14" si="1">D4+D13</f>
        <v>5.1657160218070101E-3</v>
      </c>
      <c r="E14" s="32">
        <f t="shared" si="1"/>
        <v>3.6179104427493539E-3</v>
      </c>
      <c r="F14" s="32">
        <f t="shared" si="1"/>
        <v>1.9365606575566122E-3</v>
      </c>
      <c r="G14" s="32">
        <f t="shared" si="1"/>
        <v>1.2638993615995257E-3</v>
      </c>
      <c r="H14" s="32">
        <f t="shared" si="1"/>
        <v>5.5170976155639721E-4</v>
      </c>
      <c r="I14" s="32">
        <f t="shared" si="1"/>
        <v>3.6159590562677104E-4</v>
      </c>
    </row>
    <row r="15" spans="1:9" x14ac:dyDescent="0.2">
      <c r="B15" s="37" t="s">
        <v>46</v>
      </c>
      <c r="C15" s="32">
        <f t="shared" si="0"/>
        <v>6.6718576212732583E-2</v>
      </c>
      <c r="D15" s="32">
        <f t="shared" ref="D15:I15" si="2">D5+D14</f>
        <v>3.7626966694929327E-2</v>
      </c>
      <c r="E15" s="32">
        <f t="shared" si="2"/>
        <v>2.5439632011834211E-2</v>
      </c>
      <c r="F15" s="32">
        <f t="shared" si="2"/>
        <v>1.3565178564424895E-2</v>
      </c>
      <c r="G15" s="32">
        <f t="shared" si="2"/>
        <v>8.7942374234949734E-3</v>
      </c>
      <c r="H15" s="32">
        <f t="shared" si="2"/>
        <v>3.9375850637300642E-3</v>
      </c>
      <c r="I15" s="32">
        <f t="shared" si="2"/>
        <v>2.5981836802830109E-3</v>
      </c>
    </row>
    <row r="16" spans="1:9" x14ac:dyDescent="0.2">
      <c r="B16" s="37" t="s">
        <v>48</v>
      </c>
      <c r="C16" s="32">
        <f t="shared" si="0"/>
        <v>0.12559629235203601</v>
      </c>
      <c r="D16" s="32">
        <f t="shared" ref="D16:I16" si="3">D6+D15</f>
        <v>7.0085801810820608E-2</v>
      </c>
      <c r="E16" s="32">
        <f t="shared" si="3"/>
        <v>4.6966841602117573E-2</v>
      </c>
      <c r="F16" s="32">
        <f t="shared" si="3"/>
        <v>2.519966046874484E-2</v>
      </c>
      <c r="G16" s="32">
        <f t="shared" si="3"/>
        <v>1.6310942100785951E-2</v>
      </c>
      <c r="H16" s="32">
        <f t="shared" si="3"/>
        <v>7.2888468927513432E-3</v>
      </c>
      <c r="I16" s="32">
        <f t="shared" si="3"/>
        <v>4.742806445168217E-3</v>
      </c>
    </row>
    <row r="17" spans="2:9" x14ac:dyDescent="0.2">
      <c r="B17" s="37" t="s">
        <v>49</v>
      </c>
      <c r="C17" s="32">
        <f t="shared" si="0"/>
        <v>0.13078957156120441</v>
      </c>
      <c r="D17" s="32">
        <f t="shared" ref="D17:I17" si="4">D7+D16</f>
        <v>7.3303274631564247E-2</v>
      </c>
      <c r="E17" s="32">
        <f t="shared" si="4"/>
        <v>4.9443248687360816E-2</v>
      </c>
      <c r="F17" s="32">
        <f t="shared" si="4"/>
        <v>2.6522261706996172E-2</v>
      </c>
      <c r="G17" s="32">
        <f t="shared" si="4"/>
        <v>1.7146373630913109E-2</v>
      </c>
      <c r="H17" s="32">
        <f t="shared" si="4"/>
        <v>7.6795066025962203E-3</v>
      </c>
      <c r="I17" s="32">
        <f t="shared" si="4"/>
        <v>4.995295597523289E-3</v>
      </c>
    </row>
    <row r="18" spans="2:9" x14ac:dyDescent="0.2">
      <c r="B18" s="37" t="s">
        <v>50</v>
      </c>
      <c r="C18" s="32">
        <f t="shared" si="0"/>
        <v>0.19425013208480052</v>
      </c>
      <c r="D18" s="32">
        <f t="shared" ref="D18:I18" si="5">D8+D17</f>
        <v>0.10867732110166151</v>
      </c>
      <c r="E18" s="32">
        <f t="shared" si="5"/>
        <v>7.4422059519417869E-2</v>
      </c>
      <c r="F18" s="32">
        <f t="shared" si="5"/>
        <v>4.0026625749741127E-2</v>
      </c>
      <c r="G18" s="32">
        <f t="shared" si="5"/>
        <v>2.5884754710352717E-2</v>
      </c>
      <c r="H18" s="32">
        <f t="shared" si="5"/>
        <v>1.1657069318097684E-2</v>
      </c>
      <c r="I18" s="32">
        <f t="shared" si="5"/>
        <v>7.510033020338331E-3</v>
      </c>
    </row>
    <row r="19" spans="2:9" x14ac:dyDescent="0.2">
      <c r="B19" s="37" t="s">
        <v>52</v>
      </c>
      <c r="C19" s="32">
        <f t="shared" si="0"/>
        <v>0.26193386816639447</v>
      </c>
      <c r="D19" s="32">
        <f t="shared" ref="D19:I19" si="6">D9+D18</f>
        <v>0.14545929618901679</v>
      </c>
      <c r="E19" s="32">
        <f t="shared" si="6"/>
        <v>9.9699520763234198E-2</v>
      </c>
      <c r="F19" s="32">
        <f t="shared" si="6"/>
        <v>5.3674635601657389E-2</v>
      </c>
      <c r="G19" s="32">
        <f t="shared" si="6"/>
        <v>3.4763923529449799E-2</v>
      </c>
      <c r="H19" s="32">
        <f t="shared" si="6"/>
        <v>1.561916846467306E-2</v>
      </c>
      <c r="I19" s="32">
        <f t="shared" si="6"/>
        <v>1.0019799701228635E-2</v>
      </c>
    </row>
    <row r="22" spans="2:9" x14ac:dyDescent="0.2">
      <c r="C22" s="18"/>
    </row>
    <row r="23" spans="2:9" x14ac:dyDescent="0.2">
      <c r="C23" s="18"/>
      <c r="G23" s="18"/>
    </row>
    <row r="24" spans="2:9" x14ac:dyDescent="0.2">
      <c r="C24" s="34"/>
      <c r="G24" s="18"/>
    </row>
    <row r="25" spans="2:9" x14ac:dyDescent="0.2">
      <c r="C25" s="18"/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HESLA</vt:lpstr>
      <vt:lpstr>SLOVNÍKY</vt:lpstr>
      <vt:lpstr>DATA</vt:lpstr>
      <vt:lpstr>RYCHLOST</vt:lpstr>
      <vt:lpstr>ČAS</vt:lpstr>
      <vt:lpstr>HRUBA_SILA</vt:lpstr>
      <vt:lpstr>POSTUPNY_UTOK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Lufina</dc:creator>
  <cp:lastModifiedBy>Lufina</cp:lastModifiedBy>
  <cp:lastPrinted>2017-03-14T21:20:34Z</cp:lastPrinted>
  <dcterms:modified xsi:type="dcterms:W3CDTF">2017-05-16T09:20:50Z</dcterms:modified>
</cp:coreProperties>
</file>